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прил3" sheetId="1" r:id="rId1"/>
  </sheets>
  <definedNames>
    <definedName name="_xlnm.Print_Titles" localSheetId="0">прил3!$15:$16</definedName>
  </definedNames>
  <calcPr calcId="124519"/>
</workbook>
</file>

<file path=xl/calcChain.xml><?xml version="1.0" encoding="utf-8"?>
<calcChain xmlns="http://schemas.openxmlformats.org/spreadsheetml/2006/main">
  <c r="G39" i="1"/>
  <c r="H39"/>
  <c r="F39"/>
  <c r="H114"/>
  <c r="H113" s="1"/>
  <c r="G114"/>
  <c r="F114"/>
  <c r="F113" s="1"/>
  <c r="G113"/>
  <c r="G91" l="1"/>
  <c r="G90" s="1"/>
  <c r="H91"/>
  <c r="H90" s="1"/>
  <c r="F76" l="1"/>
  <c r="G77"/>
  <c r="G76" s="1"/>
  <c r="H77"/>
  <c r="H76" s="1"/>
  <c r="F77"/>
  <c r="G70"/>
  <c r="G71"/>
  <c r="H71"/>
  <c r="H70" s="1"/>
  <c r="F71"/>
  <c r="F70" s="1"/>
  <c r="F98" l="1"/>
  <c r="F97" s="1"/>
  <c r="G98"/>
  <c r="G97" s="1"/>
  <c r="H98"/>
  <c r="H97" s="1"/>
  <c r="G63"/>
  <c r="G62" s="1"/>
  <c r="G61" s="1"/>
  <c r="G60" s="1"/>
  <c r="H63"/>
  <c r="H62" s="1"/>
  <c r="H61" s="1"/>
  <c r="H60" s="1"/>
  <c r="G24"/>
  <c r="H24"/>
  <c r="H58"/>
  <c r="G58"/>
  <c r="H111"/>
  <c r="H110" s="1"/>
  <c r="H109" s="1"/>
  <c r="G111"/>
  <c r="G110" s="1"/>
  <c r="G109" s="1"/>
  <c r="F111"/>
  <c r="F110" s="1"/>
  <c r="F109" s="1"/>
  <c r="F107"/>
  <c r="F106" s="1"/>
  <c r="H104"/>
  <c r="H103" s="1"/>
  <c r="H102" s="1"/>
  <c r="G104"/>
  <c r="G103" s="1"/>
  <c r="G102" s="1"/>
  <c r="F104"/>
  <c r="F103" s="1"/>
  <c r="F102" s="1"/>
  <c r="H95"/>
  <c r="H94" s="1"/>
  <c r="G95"/>
  <c r="G94" s="1"/>
  <c r="F95"/>
  <c r="F94" s="1"/>
  <c r="F91"/>
  <c r="F90" s="1"/>
  <c r="H88"/>
  <c r="H87" s="1"/>
  <c r="G88"/>
  <c r="G87" s="1"/>
  <c r="F88"/>
  <c r="F87" s="1"/>
  <c r="H85"/>
  <c r="H84" s="1"/>
  <c r="G85"/>
  <c r="G84" s="1"/>
  <c r="F85"/>
  <c r="F84" s="1"/>
  <c r="H80"/>
  <c r="H79" s="1"/>
  <c r="G80"/>
  <c r="G79" s="1"/>
  <c r="F80"/>
  <c r="F79" s="1"/>
  <c r="H74"/>
  <c r="H73" s="1"/>
  <c r="G74"/>
  <c r="G73" s="1"/>
  <c r="F74"/>
  <c r="F73" s="1"/>
  <c r="H68"/>
  <c r="H67" s="1"/>
  <c r="G68"/>
  <c r="G67" s="1"/>
  <c r="F68"/>
  <c r="F67" s="1"/>
  <c r="F63"/>
  <c r="F62" s="1"/>
  <c r="F61" s="1"/>
  <c r="F60" s="1"/>
  <c r="F58"/>
  <c r="H56"/>
  <c r="H55" s="1"/>
  <c r="H54" s="1"/>
  <c r="H53" s="1"/>
  <c r="G56"/>
  <c r="F56"/>
  <c r="H51"/>
  <c r="H50" s="1"/>
  <c r="G51"/>
  <c r="G50" s="1"/>
  <c r="F51"/>
  <c r="F50" s="1"/>
  <c r="F48"/>
  <c r="H46"/>
  <c r="H45" s="1"/>
  <c r="G46"/>
  <c r="G45" s="1"/>
  <c r="F46"/>
  <c r="H43"/>
  <c r="G43"/>
  <c r="F43"/>
  <c r="H41"/>
  <c r="G41"/>
  <c r="F41"/>
  <c r="H37"/>
  <c r="H36" s="1"/>
  <c r="H35" s="1"/>
  <c r="G37"/>
  <c r="G36" s="1"/>
  <c r="G35" s="1"/>
  <c r="F37"/>
  <c r="F36" s="1"/>
  <c r="F35" s="1"/>
  <c r="F33"/>
  <c r="F32" s="1"/>
  <c r="F31" s="1"/>
  <c r="H29"/>
  <c r="H28" s="1"/>
  <c r="G29"/>
  <c r="G28" s="1"/>
  <c r="F29"/>
  <c r="F28" s="1"/>
  <c r="F24"/>
  <c r="H22"/>
  <c r="G22"/>
  <c r="F22"/>
  <c r="H20"/>
  <c r="G20"/>
  <c r="F20"/>
  <c r="H66" l="1"/>
  <c r="G66"/>
  <c r="H101"/>
  <c r="F66"/>
  <c r="G101"/>
  <c r="G93"/>
  <c r="H93"/>
  <c r="F93"/>
  <c r="F40"/>
  <c r="H40"/>
  <c r="G40"/>
  <c r="H19"/>
  <c r="H18" s="1"/>
  <c r="F45"/>
  <c r="F101"/>
  <c r="G55"/>
  <c r="G54" s="1"/>
  <c r="G53" s="1"/>
  <c r="F55"/>
  <c r="F54" s="1"/>
  <c r="F53" s="1"/>
  <c r="G19"/>
  <c r="G18" s="1"/>
  <c r="F19"/>
  <c r="F18" s="1"/>
  <c r="H65" l="1"/>
  <c r="G65"/>
  <c r="F65"/>
  <c r="H17"/>
  <c r="H116" s="1"/>
  <c r="G17"/>
  <c r="G116" s="1"/>
  <c r="F17" l="1"/>
  <c r="F116" s="1"/>
</calcChain>
</file>

<file path=xl/sharedStrings.xml><?xml version="1.0" encoding="utf-8"?>
<sst xmlns="http://schemas.openxmlformats.org/spreadsheetml/2006/main" count="454" uniqueCount="117">
  <si>
    <t>к решению Собрания депутатов</t>
  </si>
  <si>
    <t>"О бюджете Черноозерского сельского поселения</t>
  </si>
  <si>
    <t>Звениговского муниципального района</t>
  </si>
  <si>
    <t>РАСПРЕДЕЛЕНИЕ</t>
  </si>
  <si>
    <t>бюджетных ассигнований по разделам, подразделам</t>
  </si>
  <si>
    <t>целевым статьям, группам (группам и подгруппам) видов расходов</t>
  </si>
  <si>
    <t>(тыс.рублей)</t>
  </si>
  <si>
    <t xml:space="preserve">Наименование </t>
  </si>
  <si>
    <t>Рз</t>
  </si>
  <si>
    <t>Пз</t>
  </si>
  <si>
    <t>ЦС</t>
  </si>
  <si>
    <t>ВР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</si>
  <si>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</si>
  <si>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</si>
  <si>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</si>
  <si>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</si>
  <si>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</si>
  <si>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</si>
  <si>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</si>
  <si>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</si>
  <si>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</si>
  <si>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</si>
  <si>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</si>
  <si>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</si>
  <si>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</si>
  <si>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</si>
  <si>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</si>
  <si>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</si>
  <si>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</si>
  <si>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</si>
  <si>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</si>
  <si>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</si>
  <si>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</si>
  <si>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</si>
  <si>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</si>
  <si>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</si>
  <si>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9990026040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</si>
  <si>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</si>
  <si>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</si>
  <si>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</si>
  <si>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</si>
  <si>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</si>
  <si>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</si>
  <si>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Выполнение других обязательств органов местного самоуправления</t>
  </si>
  <si>
    <t>9990026110</t>
  </si>
  <si>
    <t xml:space="preserve">Исполнение судебных актов </t>
  </si>
  <si>
    <t>830</t>
  </si>
  <si>
    <t>Условно утверждаемые расходы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</si>
  <si>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</si>
  <si>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</si>
  <si>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</si>
  <si>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</si>
  <si>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поселений,муниципальных и городских округов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</si>
  <si>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</si>
  <si>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</si>
  <si>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</si>
  <si>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</si>
  <si>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</si>
  <si>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</si>
  <si>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</si>
  <si>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</si>
  <si>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</si>
  <si>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Ч110127540</t>
  </si>
  <si>
    <t>9990027540</t>
  </si>
  <si>
    <t>Исполнение судебных актов</t>
  </si>
  <si>
    <t>Софинансирование на мероприятия в отношении автомобильных дорог общего пользования местного значения</t>
  </si>
  <si>
    <t>Ч110127550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</si>
  <si>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</si>
  <si>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Ч110127560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</si>
  <si>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</si>
  <si>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</si>
  <si>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</si>
  <si>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</si>
  <si>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Мероприятия в области коммунального хозяйства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</si>
  <si>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</si>
  <si>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</si>
  <si>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Благоустройство</t>
  </si>
  <si>
    <t>Всего расходов</t>
  </si>
  <si>
    <t>Актуализация правил землепользования и застройки муниципальных образований Республики Марий Эл</t>
  </si>
  <si>
    <t>Ч130229000</t>
  </si>
  <si>
    <t>Центральный аппарат</t>
  </si>
  <si>
    <t>Ч140626020</t>
  </si>
  <si>
    <t>Ч140626030</t>
  </si>
  <si>
    <t>Резервные фонды местных администраций</t>
  </si>
  <si>
    <t>Ч140626050</t>
  </si>
  <si>
    <t>Содержание имущества казны</t>
  </si>
  <si>
    <t>Ч140626080</t>
  </si>
  <si>
    <t>Ч140426600</t>
  </si>
  <si>
    <t>Ч140426700</t>
  </si>
  <si>
    <t>Осуществление целевых мероприятий в отношении автомобильных дорог общего пользования местного значения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</si>
  <si>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</si>
  <si>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Ч140426701</t>
  </si>
  <si>
    <t>Ч140426710</t>
  </si>
  <si>
    <t>Ч140426711</t>
  </si>
  <si>
    <t>Жилищное хозяйство</t>
  </si>
  <si>
    <t>Ч140726520</t>
  </si>
  <si>
    <t>Ч140526800</t>
  </si>
  <si>
    <t>9990026150</t>
  </si>
  <si>
    <t>Ч140651180</t>
  </si>
  <si>
    <t>2025 год</t>
  </si>
  <si>
    <t>2026 год</t>
  </si>
  <si>
    <t>Глава местной администрации (исполнительно-распорядительного органа муниципального образования)</t>
  </si>
  <si>
    <t>Организация освещения улиц в населенных пунктах поселения</t>
  </si>
  <si>
    <t xml:space="preserve">     Приложение № 3</t>
  </si>
  <si>
    <t>Ремонт автомобильных дорог общего пользования за счет финансовой помощи из бюджета Звениговского района</t>
  </si>
  <si>
    <t>Ч140426732</t>
  </si>
  <si>
    <t>Формирование системы документов территориального планирования</t>
  </si>
  <si>
    <t>Ч140626070</t>
  </si>
  <si>
    <t>Республики Марий Эл на 2025 год</t>
  </si>
  <si>
    <t>и плановый период 2026 и 2027 годов"</t>
  </si>
  <si>
    <t>2027 год</t>
  </si>
  <si>
    <t>на 2025 год и на плановый период 2026 и 2027 годов</t>
  </si>
  <si>
    <t xml:space="preserve">  классификации расходов бюджета Черноозерского сельского поселения</t>
  </si>
  <si>
    <t>Прочие мероприятия по благоустройству территории поселения</t>
  </si>
  <si>
    <t>Ч140526850</t>
  </si>
  <si>
    <t>Ч140626110</t>
  </si>
  <si>
    <t>(в редакции решения от "___"  мая 2025 года № ___ 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</si>
</sst>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</font>
    <font>
      <sz val="10"/>
      <name val="Arial Cyr"/>
    </font>
    <font>
      <sz val="14"/>
      <name val="Times New Roman"/>
    </font>
    <font>
      <b/>
      <sz val="12"/>
      <name val="Arial Cyr"/>
    </font>
    <font>
      <b/>
      <sz val="14"/>
      <name val="Times New Roman"/>
    </font>
    <font>
      <sz val="10"/>
      <name val="Times New Roman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vertical="top"/>
    </xf>
    <xf numFmtId="0" fontId="3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49" fontId="2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/>
    <xf numFmtId="0" fontId="5" fillId="0" borderId="0" xfId="0" applyNumberFormat="1" applyFont="1"/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/>
    </xf>
    <xf numFmtId="164" fontId="5" fillId="3" borderId="0" xfId="0" applyNumberFormat="1" applyFont="1" applyFill="1" applyAlignment="1">
      <alignment vertical="center"/>
    </xf>
    <xf numFmtId="164" fontId="5" fillId="0" borderId="0" xfId="0" applyNumberFormat="1" applyFont="1"/>
    <xf numFmtId="49" fontId="6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left" vertical="center" wrapText="1"/>
    </xf>
    <xf numFmtId="164" fontId="2" fillId="2" borderId="0" xfId="0" applyNumberFormat="1" applyFont="1" applyFill="1" applyAlignment="1">
      <alignment horizontal="center" vertical="center" shrinkToFit="1"/>
    </xf>
    <xf numFmtId="164" fontId="2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 shrinkToFi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vertical="center" wrapText="1"/>
    </xf>
    <xf numFmtId="49" fontId="6" fillId="2" borderId="0" xfId="0" applyNumberFormat="1" applyFont="1" applyFill="1" applyAlignment="1">
      <alignment horizontal="center" vertical="center" shrinkToFit="1"/>
    </xf>
    <xf numFmtId="164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vertical="center" wrapText="1"/>
    </xf>
    <xf numFmtId="0" fontId="8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>
      <alignment vertical="center" wrapText="1"/>
    </xf>
    <xf numFmtId="0" fontId="6" fillId="2" borderId="0" xfId="0" applyNumberFormat="1" applyFont="1" applyFill="1" applyAlignment="1">
      <alignment horizontal="left" vertical="center" wrapText="1"/>
    </xf>
    <xf numFmtId="0" fontId="6" fillId="2" borderId="0" xfId="0" applyNumberFormat="1" applyFont="1" applyFill="1" applyAlignment="1">
      <alignment horizontal="justify" vertical="center" wrapText="1"/>
    </xf>
    <xf numFmtId="0" fontId="6" fillId="2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shrinkToFit="1"/>
    </xf>
    <xf numFmtId="0" fontId="6" fillId="0" borderId="0" xfId="0" applyNumberFormat="1" applyFont="1" applyFill="1" applyAlignment="1">
      <alignment vertical="center" wrapText="1"/>
    </xf>
    <xf numFmtId="164" fontId="6" fillId="0" borderId="0" xfId="0" applyNumberFormat="1" applyFont="1" applyFill="1" applyAlignment="1">
      <alignment horizontal="center" vertical="center"/>
    </xf>
    <xf numFmtId="0" fontId="6" fillId="3" borderId="0" xfId="0" applyNumberFormat="1" applyFont="1" applyFill="1" applyAlignment="1">
      <alignment horizontal="right"/>
    </xf>
    <xf numFmtId="1" fontId="7" fillId="0" borderId="0" xfId="0" applyNumberFormat="1" applyFont="1" applyAlignment="1">
      <alignment horizontal="center" vertical="center" shrinkToFit="1"/>
    </xf>
    <xf numFmtId="0" fontId="1" fillId="4" borderId="0" xfId="0" applyNumberFormat="1" applyFont="1" applyFill="1"/>
    <xf numFmtId="164" fontId="7" fillId="4" borderId="0" xfId="0" applyNumberFormat="1" applyFont="1" applyFill="1" applyAlignment="1">
      <alignment horizontal="left" vertical="top" wrapText="1"/>
    </xf>
    <xf numFmtId="164" fontId="6" fillId="4" borderId="0" xfId="0" applyNumberFormat="1" applyFont="1" applyFill="1" applyAlignment="1">
      <alignment horizontal="center" vertical="top" shrinkToFit="1"/>
    </xf>
    <xf numFmtId="164" fontId="7" fillId="4" borderId="0" xfId="0" applyNumberFormat="1" applyFont="1" applyFill="1" applyAlignment="1">
      <alignment horizontal="center" vertical="top" shrinkToFit="1"/>
    </xf>
    <xf numFmtId="0" fontId="7" fillId="4" borderId="0" xfId="0" applyFont="1" applyFill="1" applyAlignment="1">
      <alignment horizontal="center" vertical="top" shrinkToFit="1"/>
    </xf>
    <xf numFmtId="164" fontId="6" fillId="2" borderId="0" xfId="0" applyNumberFormat="1" applyFont="1" applyFill="1" applyAlignment="1">
      <alignment horizontal="center" vertical="top" shrinkToFit="1"/>
    </xf>
    <xf numFmtId="0" fontId="1" fillId="3" borderId="0" xfId="0" applyNumberFormat="1" applyFont="1" applyFill="1" applyAlignment="1">
      <alignment horizontal="left" wrapText="1"/>
    </xf>
    <xf numFmtId="0" fontId="6" fillId="2" borderId="0" xfId="0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right"/>
    </xf>
    <xf numFmtId="0" fontId="6" fillId="2" borderId="0" xfId="0" applyNumberFormat="1" applyFont="1" applyFill="1" applyAlignment="1">
      <alignment horizontal="center" vertical="top"/>
    </xf>
    <xf numFmtId="0" fontId="4" fillId="3" borderId="0" xfId="0" applyNumberFormat="1" applyFont="1" applyFill="1" applyAlignment="1">
      <alignment horizontal="center" wrapText="1"/>
    </xf>
    <xf numFmtId="0" fontId="4" fillId="3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6" fillId="3" borderId="0" xfId="0" applyNumberFormat="1" applyFont="1" applyFill="1" applyAlignment="1">
      <alignment horizontal="right" vertical="center"/>
    </xf>
    <xf numFmtId="0" fontId="6" fillId="0" borderId="0" xfId="0" applyNumberFormat="1" applyFont="1" applyAlignment="1">
      <alignment horizontal="right" vertical="top"/>
    </xf>
    <xf numFmtId="0" fontId="6" fillId="2" borderId="0" xfId="0" applyNumberFormat="1" applyFont="1" applyFill="1" applyAlignment="1">
      <alignment horizont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8"/>
  <sheetViews>
    <sheetView tabSelected="1" zoomScale="93" zoomScaleNormal="93" workbookViewId="0">
      <selection activeCell="A5" sqref="A5"/>
    </sheetView>
  </sheetViews>
  <sheetFormatPr defaultColWidth="9" defaultRowHeight="12.75" outlineLevelRow="5"/>
  <cols>
    <col min="1" max="1" width="61.42578125" customWidth="1"/>
    <col min="2" max="2" width="6.42578125" customWidth="1"/>
    <col min="3" max="3" width="6.85546875" customWidth="1"/>
    <col min="4" max="4" width="16.42578125" style="1" customWidth="1"/>
    <col min="5" max="5" width="9" customWidth="1"/>
    <col min="6" max="6" width="14.28515625" customWidth="1"/>
    <col min="7" max="7" width="12.5703125" customWidth="1"/>
    <col min="8" max="8" width="12" customWidth="1"/>
    <col min="13" max="13" width="5.42578125" customWidth="1"/>
  </cols>
  <sheetData>
    <row r="1" spans="1:15" ht="18.75">
      <c r="A1" s="50" t="s">
        <v>103</v>
      </c>
      <c r="B1" s="50"/>
      <c r="C1" s="50"/>
      <c r="D1" s="50"/>
      <c r="E1" s="50"/>
      <c r="F1" s="50"/>
      <c r="G1" s="50"/>
      <c r="H1" s="50"/>
      <c r="I1" s="54"/>
      <c r="J1" s="54"/>
      <c r="K1" s="54"/>
      <c r="L1" s="54"/>
      <c r="M1" s="54"/>
      <c r="N1" s="54"/>
    </row>
    <row r="2" spans="1:15" ht="18.75">
      <c r="A2" s="50" t="s">
        <v>0</v>
      </c>
      <c r="B2" s="50"/>
      <c r="C2" s="50"/>
      <c r="D2" s="50"/>
      <c r="E2" s="50"/>
      <c r="F2" s="50"/>
      <c r="G2" s="50"/>
      <c r="H2" s="50"/>
      <c r="I2" s="54"/>
      <c r="J2" s="54"/>
      <c r="K2" s="54"/>
      <c r="L2" s="54"/>
      <c r="M2" s="54"/>
      <c r="N2" s="54"/>
    </row>
    <row r="3" spans="1:15" ht="18.75">
      <c r="A3" s="50" t="s">
        <v>1</v>
      </c>
      <c r="B3" s="50"/>
      <c r="C3" s="50"/>
      <c r="D3" s="50"/>
      <c r="E3" s="50"/>
      <c r="F3" s="50"/>
      <c r="G3" s="50"/>
      <c r="H3" s="50"/>
      <c r="I3" s="54"/>
      <c r="J3" s="54"/>
      <c r="K3" s="54"/>
      <c r="L3" s="54"/>
      <c r="M3" s="54"/>
      <c r="N3" s="54"/>
    </row>
    <row r="4" spans="1:15" ht="18.75">
      <c r="A4" s="50" t="s">
        <v>2</v>
      </c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</row>
    <row r="5" spans="1:15" ht="18.75">
      <c r="A5" s="40"/>
      <c r="B5" s="55" t="s">
        <v>108</v>
      </c>
      <c r="C5" s="55"/>
      <c r="D5" s="55"/>
      <c r="E5" s="55"/>
      <c r="F5" s="55"/>
      <c r="G5" s="55"/>
      <c r="H5" s="55"/>
      <c r="I5" s="3"/>
      <c r="J5" s="3"/>
      <c r="K5" s="3"/>
      <c r="L5" s="3"/>
      <c r="M5" s="3"/>
      <c r="N5" s="3"/>
    </row>
    <row r="6" spans="1:15" ht="18.75">
      <c r="A6" s="56" t="s">
        <v>109</v>
      </c>
      <c r="B6" s="56"/>
      <c r="C6" s="56"/>
      <c r="D6" s="56"/>
      <c r="E6" s="56"/>
      <c r="F6" s="56"/>
      <c r="G6" s="56"/>
      <c r="H6" s="56"/>
      <c r="I6" s="4"/>
      <c r="J6" s="4"/>
      <c r="K6" s="3"/>
      <c r="L6" s="3"/>
      <c r="M6" s="3"/>
      <c r="N6" s="3"/>
    </row>
    <row r="7" spans="1:15" ht="18.75">
      <c r="A7" s="50" t="s">
        <v>116</v>
      </c>
      <c r="B7" s="50"/>
      <c r="C7" s="50"/>
      <c r="D7" s="50"/>
      <c r="E7" s="50"/>
      <c r="F7" s="50"/>
      <c r="G7" s="50"/>
      <c r="H7" s="50"/>
      <c r="I7" s="54"/>
      <c r="J7" s="54"/>
      <c r="K7" s="54"/>
      <c r="L7" s="54"/>
      <c r="M7" s="54"/>
      <c r="N7" s="54"/>
    </row>
    <row r="8" spans="1:15" ht="15.75">
      <c r="A8" s="5"/>
      <c r="B8" s="5"/>
      <c r="C8" s="5"/>
      <c r="D8" s="5"/>
      <c r="E8" s="5"/>
      <c r="F8" s="5"/>
    </row>
    <row r="9" spans="1:15" ht="18.75">
      <c r="A9" s="57" t="s">
        <v>3</v>
      </c>
      <c r="B9" s="57"/>
      <c r="C9" s="57"/>
      <c r="D9" s="57"/>
      <c r="E9" s="57"/>
      <c r="F9" s="57"/>
      <c r="G9" s="57"/>
      <c r="H9" s="57"/>
      <c r="I9" s="53"/>
      <c r="J9" s="53"/>
      <c r="K9" s="53"/>
      <c r="L9" s="53"/>
      <c r="M9" s="53"/>
      <c r="N9" s="53"/>
      <c r="O9" s="5"/>
    </row>
    <row r="10" spans="1:15" ht="18.75" customHeight="1">
      <c r="A10" s="51" t="s">
        <v>4</v>
      </c>
      <c r="B10" s="51"/>
      <c r="C10" s="51"/>
      <c r="D10" s="51"/>
      <c r="E10" s="51"/>
      <c r="F10" s="51"/>
      <c r="G10" s="51"/>
      <c r="H10" s="51"/>
      <c r="I10" s="53"/>
      <c r="J10" s="53"/>
      <c r="K10" s="53"/>
      <c r="L10" s="53"/>
      <c r="M10" s="53"/>
      <c r="N10" s="53"/>
      <c r="O10" s="53"/>
    </row>
    <row r="11" spans="1:15" ht="18.75" customHeight="1">
      <c r="A11" s="51" t="s">
        <v>5</v>
      </c>
      <c r="B11" s="51"/>
      <c r="C11" s="51"/>
      <c r="D11" s="51"/>
      <c r="E11" s="51"/>
      <c r="F11" s="51"/>
      <c r="G11" s="51"/>
      <c r="H11" s="51"/>
      <c r="I11" s="6"/>
      <c r="J11" s="6"/>
      <c r="K11" s="6"/>
      <c r="L11" s="6"/>
      <c r="M11" s="6"/>
      <c r="N11" s="6"/>
      <c r="O11" s="6"/>
    </row>
    <row r="12" spans="1:15" ht="18.75" customHeight="1">
      <c r="A12" s="51" t="s">
        <v>112</v>
      </c>
      <c r="B12" s="51"/>
      <c r="C12" s="51"/>
      <c r="D12" s="51"/>
      <c r="E12" s="51"/>
      <c r="F12" s="51"/>
      <c r="G12" s="51"/>
      <c r="H12" s="51"/>
      <c r="I12" s="6"/>
      <c r="J12" s="6"/>
      <c r="K12" s="6"/>
      <c r="L12" s="6"/>
      <c r="M12" s="6"/>
      <c r="N12" s="6"/>
      <c r="O12" s="6"/>
    </row>
    <row r="13" spans="1:15" ht="21.2" customHeight="1">
      <c r="A13" s="51" t="s">
        <v>111</v>
      </c>
      <c r="B13" s="51"/>
      <c r="C13" s="51"/>
      <c r="D13" s="51"/>
      <c r="E13" s="51"/>
      <c r="F13" s="51"/>
      <c r="G13" s="51"/>
      <c r="H13" s="51"/>
      <c r="I13" s="52"/>
      <c r="J13" s="52"/>
      <c r="K13" s="52"/>
      <c r="L13" s="52"/>
      <c r="M13" s="52"/>
      <c r="N13" s="52"/>
      <c r="O13" s="52"/>
    </row>
    <row r="14" spans="1:15" ht="18.75">
      <c r="A14" s="50" t="s">
        <v>6</v>
      </c>
      <c r="B14" s="50"/>
      <c r="C14" s="50"/>
      <c r="D14" s="50"/>
      <c r="E14" s="50"/>
      <c r="F14" s="50"/>
      <c r="G14" s="50"/>
      <c r="H14" s="50"/>
    </row>
    <row r="15" spans="1:15" ht="24.75" customHeight="1">
      <c r="A15" s="60" t="s">
        <v>7</v>
      </c>
      <c r="B15" s="21" t="s">
        <v>8</v>
      </c>
      <c r="C15" s="21" t="s">
        <v>9</v>
      </c>
      <c r="D15" s="21" t="s">
        <v>10</v>
      </c>
      <c r="E15" s="21" t="s">
        <v>11</v>
      </c>
      <c r="F15" s="22" t="s">
        <v>99</v>
      </c>
      <c r="G15" s="22" t="s">
        <v>100</v>
      </c>
      <c r="H15" s="58" t="s">
        <v>110</v>
      </c>
    </row>
    <row r="16" spans="1:15" ht="18.75">
      <c r="A16" s="61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4">
        <v>7</v>
      </c>
      <c r="H16" s="59">
        <v>8</v>
      </c>
    </row>
    <row r="17" spans="1:9" ht="27" customHeight="1" outlineLevel="1">
      <c r="A17" s="62" t="s">
        <v>12</v>
      </c>
      <c r="B17" s="26" t="s">
        <v>13</v>
      </c>
      <c r="C17" s="26"/>
      <c r="D17" s="26"/>
      <c r="E17" s="26"/>
      <c r="F17" s="20">
        <f>F18+F31+F35+F39</f>
        <v>1560.2</v>
      </c>
      <c r="G17" s="20">
        <f>G18+G31+G35+G39</f>
        <v>1485.2</v>
      </c>
      <c r="H17" s="20">
        <f>H18+H31+H35+H39</f>
        <v>1533.2</v>
      </c>
    </row>
    <row r="18" spans="1:9" ht="84" customHeight="1" outlineLevel="2">
      <c r="A18" s="25" t="s">
        <v>14</v>
      </c>
      <c r="B18" s="26" t="s">
        <v>13</v>
      </c>
      <c r="C18" s="26" t="s">
        <v>15</v>
      </c>
      <c r="D18" s="26"/>
      <c r="E18" s="26"/>
      <c r="F18" s="20">
        <f>F19+F28</f>
        <v>1419</v>
      </c>
      <c r="G18" s="20">
        <f t="shared" ref="G18:H18" si="0">G19+G28</f>
        <v>1428</v>
      </c>
      <c r="H18" s="20">
        <f t="shared" si="0"/>
        <v>1435</v>
      </c>
    </row>
    <row r="19" spans="1:9" ht="24.75" customHeight="1" outlineLevel="4">
      <c r="A19" s="25" t="s">
        <v>80</v>
      </c>
      <c r="B19" s="26" t="s">
        <v>13</v>
      </c>
      <c r="C19" s="26" t="s">
        <v>15</v>
      </c>
      <c r="D19" s="26" t="s">
        <v>81</v>
      </c>
      <c r="E19" s="26"/>
      <c r="F19" s="20">
        <f>F20+F22+F24</f>
        <v>614</v>
      </c>
      <c r="G19" s="20">
        <f>G20+G22+G24</f>
        <v>623</v>
      </c>
      <c r="H19" s="20">
        <f>H20+H22+H24</f>
        <v>630</v>
      </c>
    </row>
    <row r="20" spans="1:9" ht="106.5" customHeight="1" outlineLevel="4">
      <c r="A20" s="25" t="s">
        <v>16</v>
      </c>
      <c r="B20" s="26" t="s">
        <v>13</v>
      </c>
      <c r="C20" s="26" t="s">
        <v>15</v>
      </c>
      <c r="D20" s="26" t="s">
        <v>81</v>
      </c>
      <c r="E20" s="26" t="s">
        <v>17</v>
      </c>
      <c r="F20" s="20">
        <f>F21</f>
        <v>614</v>
      </c>
      <c r="G20" s="20">
        <f>G21</f>
        <v>614</v>
      </c>
      <c r="H20" s="20">
        <f>H21</f>
        <v>614</v>
      </c>
    </row>
    <row r="21" spans="1:9" ht="40.5" customHeight="1" outlineLevel="4">
      <c r="A21" s="25" t="s">
        <v>18</v>
      </c>
      <c r="B21" s="26" t="s">
        <v>13</v>
      </c>
      <c r="C21" s="26" t="s">
        <v>15</v>
      </c>
      <c r="D21" s="26" t="s">
        <v>81</v>
      </c>
      <c r="E21" s="26" t="s">
        <v>19</v>
      </c>
      <c r="F21" s="20">
        <v>614</v>
      </c>
      <c r="G21" s="20">
        <v>614</v>
      </c>
      <c r="H21" s="20">
        <v>614</v>
      </c>
    </row>
    <row r="22" spans="1:9" ht="39.75" customHeight="1" outlineLevel="5">
      <c r="A22" s="25" t="s">
        <v>20</v>
      </c>
      <c r="B22" s="26" t="s">
        <v>13</v>
      </c>
      <c r="C22" s="26" t="s">
        <v>15</v>
      </c>
      <c r="D22" s="26" t="s">
        <v>81</v>
      </c>
      <c r="E22" s="26" t="s">
        <v>21</v>
      </c>
      <c r="F22" s="20">
        <f>F23</f>
        <v>0</v>
      </c>
      <c r="G22" s="20">
        <f>G23</f>
        <v>9</v>
      </c>
      <c r="H22" s="20">
        <f>H23</f>
        <v>16</v>
      </c>
    </row>
    <row r="23" spans="1:9" ht="45" customHeight="1" outlineLevel="5">
      <c r="A23" s="25" t="s">
        <v>22</v>
      </c>
      <c r="B23" s="26" t="s">
        <v>13</v>
      </c>
      <c r="C23" s="26" t="s">
        <v>15</v>
      </c>
      <c r="D23" s="26" t="s">
        <v>81</v>
      </c>
      <c r="E23" s="26" t="s">
        <v>23</v>
      </c>
      <c r="F23" s="20">
        <v>0</v>
      </c>
      <c r="G23" s="27">
        <v>9</v>
      </c>
      <c r="H23" s="27">
        <v>16</v>
      </c>
      <c r="I23" s="8"/>
    </row>
    <row r="24" spans="1:9" ht="22.5" hidden="1" customHeight="1" outlineLevel="5">
      <c r="A24" s="28" t="s">
        <v>24</v>
      </c>
      <c r="B24" s="26" t="s">
        <v>13</v>
      </c>
      <c r="C24" s="26" t="s">
        <v>15</v>
      </c>
      <c r="D24" s="26" t="s">
        <v>81</v>
      </c>
      <c r="E24" s="26" t="s">
        <v>25</v>
      </c>
      <c r="F24" s="20">
        <f>F25</f>
        <v>0</v>
      </c>
      <c r="G24" s="20">
        <f t="shared" ref="G24:H24" si="1">G25</f>
        <v>0</v>
      </c>
      <c r="H24" s="20">
        <f t="shared" si="1"/>
        <v>0</v>
      </c>
    </row>
    <row r="25" spans="1:9" ht="21" hidden="1" customHeight="1" outlineLevel="5">
      <c r="A25" s="25" t="s">
        <v>26</v>
      </c>
      <c r="B25" s="26" t="s">
        <v>13</v>
      </c>
      <c r="C25" s="26" t="s">
        <v>15</v>
      </c>
      <c r="D25" s="26" t="s">
        <v>81</v>
      </c>
      <c r="E25" s="26" t="s">
        <v>27</v>
      </c>
      <c r="F25" s="20"/>
      <c r="G25" s="20"/>
      <c r="H25" s="20"/>
    </row>
    <row r="26" spans="1:9" ht="13.5" hidden="1" customHeight="1" outlineLevel="5">
      <c r="A26" s="29" t="s">
        <v>28</v>
      </c>
      <c r="B26" s="26" t="s">
        <v>13</v>
      </c>
      <c r="C26" s="26" t="s">
        <v>15</v>
      </c>
      <c r="D26" s="26" t="s">
        <v>29</v>
      </c>
      <c r="E26" s="26" t="s">
        <v>30</v>
      </c>
      <c r="F26" s="20"/>
      <c r="G26" s="27"/>
      <c r="H26" s="27"/>
    </row>
    <row r="27" spans="1:9" ht="13.5" hidden="1" customHeight="1" outlineLevel="5">
      <c r="A27" s="30" t="s">
        <v>31</v>
      </c>
      <c r="B27" s="26" t="s">
        <v>13</v>
      </c>
      <c r="C27" s="26" t="s">
        <v>15</v>
      </c>
      <c r="D27" s="26" t="s">
        <v>29</v>
      </c>
      <c r="E27" s="26" t="s">
        <v>32</v>
      </c>
      <c r="F27" s="20"/>
      <c r="G27" s="27"/>
      <c r="H27" s="27"/>
    </row>
    <row r="28" spans="1:9" ht="64.5" customHeight="1" outlineLevel="4" collapsed="1">
      <c r="A28" s="31" t="s">
        <v>101</v>
      </c>
      <c r="B28" s="26" t="s">
        <v>13</v>
      </c>
      <c r="C28" s="26" t="s">
        <v>15</v>
      </c>
      <c r="D28" s="26" t="s">
        <v>82</v>
      </c>
      <c r="E28" s="26"/>
      <c r="F28" s="20">
        <f t="shared" ref="F28:H29" si="2">F29</f>
        <v>805</v>
      </c>
      <c r="G28" s="20">
        <f t="shared" si="2"/>
        <v>805</v>
      </c>
      <c r="H28" s="20">
        <f t="shared" si="2"/>
        <v>805</v>
      </c>
    </row>
    <row r="29" spans="1:9" ht="99" customHeight="1" outlineLevel="4">
      <c r="A29" s="25" t="s">
        <v>16</v>
      </c>
      <c r="B29" s="26" t="s">
        <v>13</v>
      </c>
      <c r="C29" s="26" t="s">
        <v>15</v>
      </c>
      <c r="D29" s="26" t="s">
        <v>82</v>
      </c>
      <c r="E29" s="26" t="s">
        <v>17</v>
      </c>
      <c r="F29" s="20">
        <f t="shared" si="2"/>
        <v>805</v>
      </c>
      <c r="G29" s="20">
        <f t="shared" si="2"/>
        <v>805</v>
      </c>
      <c r="H29" s="20">
        <f t="shared" si="2"/>
        <v>805</v>
      </c>
    </row>
    <row r="30" spans="1:9" ht="42.75" customHeight="1" outlineLevel="4">
      <c r="A30" s="25" t="s">
        <v>18</v>
      </c>
      <c r="B30" s="26" t="s">
        <v>13</v>
      </c>
      <c r="C30" s="26" t="s">
        <v>15</v>
      </c>
      <c r="D30" s="26" t="s">
        <v>82</v>
      </c>
      <c r="E30" s="26" t="s">
        <v>19</v>
      </c>
      <c r="F30" s="20">
        <v>805</v>
      </c>
      <c r="G30" s="20">
        <v>805</v>
      </c>
      <c r="H30" s="20">
        <v>805</v>
      </c>
    </row>
    <row r="31" spans="1:9" ht="52.5" hidden="1" customHeight="1" outlineLevel="4">
      <c r="A31" s="17" t="s">
        <v>33</v>
      </c>
      <c r="B31" s="16" t="s">
        <v>13</v>
      </c>
      <c r="C31" s="16" t="s">
        <v>34</v>
      </c>
      <c r="D31" s="16"/>
      <c r="E31" s="16"/>
      <c r="F31" s="20">
        <f>F32</f>
        <v>0</v>
      </c>
      <c r="G31" s="27"/>
      <c r="H31" s="27"/>
    </row>
    <row r="32" spans="1:9" ht="52.5" hidden="1" customHeight="1" outlineLevel="4">
      <c r="A32" s="31" t="s">
        <v>35</v>
      </c>
      <c r="B32" s="16" t="s">
        <v>13</v>
      </c>
      <c r="C32" s="16" t="s">
        <v>34</v>
      </c>
      <c r="D32" s="16" t="s">
        <v>36</v>
      </c>
      <c r="E32" s="16"/>
      <c r="F32" s="20">
        <f>F33</f>
        <v>0</v>
      </c>
      <c r="G32" s="27"/>
      <c r="H32" s="27"/>
    </row>
    <row r="33" spans="1:8" ht="52.5" hidden="1" customHeight="1" outlineLevel="4">
      <c r="A33" s="32" t="s">
        <v>24</v>
      </c>
      <c r="B33" s="16" t="s">
        <v>13</v>
      </c>
      <c r="C33" s="16" t="s">
        <v>34</v>
      </c>
      <c r="D33" s="16" t="s">
        <v>36</v>
      </c>
      <c r="E33" s="26" t="s">
        <v>25</v>
      </c>
      <c r="F33" s="20">
        <f>F34</f>
        <v>0</v>
      </c>
      <c r="G33" s="27"/>
      <c r="H33" s="27"/>
    </row>
    <row r="34" spans="1:8" ht="52.5" hidden="1" customHeight="1" outlineLevel="4">
      <c r="A34" s="31" t="s">
        <v>37</v>
      </c>
      <c r="B34" s="16" t="s">
        <v>13</v>
      </c>
      <c r="C34" s="16" t="s">
        <v>34</v>
      </c>
      <c r="D34" s="16" t="s">
        <v>36</v>
      </c>
      <c r="E34" s="26" t="s">
        <v>38</v>
      </c>
      <c r="F34" s="20"/>
      <c r="G34" s="27"/>
      <c r="H34" s="27"/>
    </row>
    <row r="35" spans="1:8" ht="18.75" outlineLevel="4">
      <c r="A35" s="31" t="s">
        <v>39</v>
      </c>
      <c r="B35" s="26" t="s">
        <v>13</v>
      </c>
      <c r="C35" s="26" t="s">
        <v>40</v>
      </c>
      <c r="D35" s="26"/>
      <c r="E35" s="26"/>
      <c r="F35" s="20">
        <f t="shared" ref="F35:H37" si="3">F36</f>
        <v>5</v>
      </c>
      <c r="G35" s="20">
        <f t="shared" si="3"/>
        <v>5</v>
      </c>
      <c r="H35" s="20">
        <f t="shared" si="3"/>
        <v>5</v>
      </c>
    </row>
    <row r="36" spans="1:8" ht="18.75" outlineLevel="4">
      <c r="A36" s="32" t="s">
        <v>83</v>
      </c>
      <c r="B36" s="26" t="s">
        <v>13</v>
      </c>
      <c r="C36" s="26" t="s">
        <v>40</v>
      </c>
      <c r="D36" s="26" t="s">
        <v>84</v>
      </c>
      <c r="E36" s="26"/>
      <c r="F36" s="20">
        <f t="shared" si="3"/>
        <v>5</v>
      </c>
      <c r="G36" s="20">
        <f t="shared" si="3"/>
        <v>5</v>
      </c>
      <c r="H36" s="20">
        <f t="shared" si="3"/>
        <v>5</v>
      </c>
    </row>
    <row r="37" spans="1:8" ht="18.75" outlineLevel="4">
      <c r="A37" s="31" t="s">
        <v>24</v>
      </c>
      <c r="B37" s="26" t="s">
        <v>13</v>
      </c>
      <c r="C37" s="26" t="s">
        <v>40</v>
      </c>
      <c r="D37" s="26" t="s">
        <v>84</v>
      </c>
      <c r="E37" s="26" t="s">
        <v>25</v>
      </c>
      <c r="F37" s="20">
        <f t="shared" si="3"/>
        <v>5</v>
      </c>
      <c r="G37" s="20">
        <f t="shared" si="3"/>
        <v>5</v>
      </c>
      <c r="H37" s="20">
        <f t="shared" si="3"/>
        <v>5</v>
      </c>
    </row>
    <row r="38" spans="1:8" ht="18.75" outlineLevel="4">
      <c r="A38" s="31" t="s">
        <v>37</v>
      </c>
      <c r="B38" s="26" t="s">
        <v>13</v>
      </c>
      <c r="C38" s="26" t="s">
        <v>40</v>
      </c>
      <c r="D38" s="26" t="s">
        <v>84</v>
      </c>
      <c r="E38" s="26" t="s">
        <v>38</v>
      </c>
      <c r="F38" s="20">
        <v>5</v>
      </c>
      <c r="G38" s="20">
        <v>5</v>
      </c>
      <c r="H38" s="20">
        <v>5</v>
      </c>
    </row>
    <row r="39" spans="1:8" ht="18.75" outlineLevel="4">
      <c r="A39" s="33" t="s">
        <v>41</v>
      </c>
      <c r="B39" s="16" t="s">
        <v>13</v>
      </c>
      <c r="C39" s="16" t="s">
        <v>42</v>
      </c>
      <c r="D39" s="26"/>
      <c r="E39" s="26"/>
      <c r="F39" s="20">
        <f>F40+F45+F50</f>
        <v>136.19999999999999</v>
      </c>
      <c r="G39" s="20">
        <f t="shared" ref="G39:H39" si="4">G40+G45+G50</f>
        <v>52.2</v>
      </c>
      <c r="H39" s="20">
        <f t="shared" si="4"/>
        <v>93.2</v>
      </c>
    </row>
    <row r="40" spans="1:8" ht="21.75" customHeight="1" outlineLevel="4">
      <c r="A40" s="32" t="s">
        <v>85</v>
      </c>
      <c r="B40" s="16" t="s">
        <v>13</v>
      </c>
      <c r="C40" s="16" t="s">
        <v>42</v>
      </c>
      <c r="D40" s="16" t="s">
        <v>86</v>
      </c>
      <c r="E40" s="26"/>
      <c r="F40" s="20">
        <f>F41+F43</f>
        <v>10.199999999999999</v>
      </c>
      <c r="G40" s="20">
        <f>G41+G43</f>
        <v>10.199999999999999</v>
      </c>
      <c r="H40" s="20">
        <f>H41+H43</f>
        <v>10.199999999999999</v>
      </c>
    </row>
    <row r="41" spans="1:8" ht="4.5" hidden="1" customHeight="1" outlineLevel="4">
      <c r="A41" s="25" t="s">
        <v>20</v>
      </c>
      <c r="B41" s="16" t="s">
        <v>13</v>
      </c>
      <c r="C41" s="16" t="s">
        <v>42</v>
      </c>
      <c r="D41" s="16" t="s">
        <v>86</v>
      </c>
      <c r="E41" s="26" t="s">
        <v>21</v>
      </c>
      <c r="F41" s="20">
        <f>F42</f>
        <v>0</v>
      </c>
      <c r="G41" s="20">
        <f>G42</f>
        <v>0</v>
      </c>
      <c r="H41" s="20">
        <f>H42</f>
        <v>0</v>
      </c>
    </row>
    <row r="42" spans="1:8" ht="2.25" hidden="1" customHeight="1" outlineLevel="4">
      <c r="A42" s="25" t="s">
        <v>22</v>
      </c>
      <c r="B42" s="16" t="s">
        <v>13</v>
      </c>
      <c r="C42" s="16" t="s">
        <v>42</v>
      </c>
      <c r="D42" s="16" t="s">
        <v>86</v>
      </c>
      <c r="E42" s="16" t="s">
        <v>23</v>
      </c>
      <c r="F42" s="20"/>
      <c r="G42" s="20"/>
      <c r="H42" s="20"/>
    </row>
    <row r="43" spans="1:8" ht="18.75" outlineLevel="4">
      <c r="A43" s="31" t="s">
        <v>24</v>
      </c>
      <c r="B43" s="16" t="s">
        <v>13</v>
      </c>
      <c r="C43" s="16" t="s">
        <v>42</v>
      </c>
      <c r="D43" s="16" t="s">
        <v>86</v>
      </c>
      <c r="E43" s="16" t="s">
        <v>25</v>
      </c>
      <c r="F43" s="20">
        <f>F44</f>
        <v>10.199999999999999</v>
      </c>
      <c r="G43" s="20">
        <f>G44</f>
        <v>10.199999999999999</v>
      </c>
      <c r="H43" s="20">
        <f>H44</f>
        <v>10.199999999999999</v>
      </c>
    </row>
    <row r="44" spans="1:8" ht="18.75" outlineLevel="4">
      <c r="A44" s="25" t="s">
        <v>26</v>
      </c>
      <c r="B44" s="16" t="s">
        <v>13</v>
      </c>
      <c r="C44" s="16" t="s">
        <v>42</v>
      </c>
      <c r="D44" s="16" t="s">
        <v>86</v>
      </c>
      <c r="E44" s="16" t="s">
        <v>27</v>
      </c>
      <c r="F44" s="20">
        <v>10.199999999999999</v>
      </c>
      <c r="G44" s="27">
        <v>10.199999999999999</v>
      </c>
      <c r="H44" s="27">
        <v>10.199999999999999</v>
      </c>
    </row>
    <row r="45" spans="1:8" ht="37.5" outlineLevel="4">
      <c r="A45" s="31" t="s">
        <v>43</v>
      </c>
      <c r="B45" s="16" t="s">
        <v>13</v>
      </c>
      <c r="C45" s="16" t="s">
        <v>42</v>
      </c>
      <c r="D45" s="16" t="s">
        <v>115</v>
      </c>
      <c r="E45" s="16"/>
      <c r="F45" s="20">
        <f>F46+F48</f>
        <v>126</v>
      </c>
      <c r="G45" s="20">
        <f>G46+G48</f>
        <v>0</v>
      </c>
      <c r="H45" s="20">
        <f>H46+H48</f>
        <v>0</v>
      </c>
    </row>
    <row r="46" spans="1:8" ht="37.5" outlineLevel="4">
      <c r="A46" s="25" t="s">
        <v>20</v>
      </c>
      <c r="B46" s="16" t="s">
        <v>13</v>
      </c>
      <c r="C46" s="16" t="s">
        <v>42</v>
      </c>
      <c r="D46" s="16" t="s">
        <v>115</v>
      </c>
      <c r="E46" s="16" t="s">
        <v>21</v>
      </c>
      <c r="F46" s="20">
        <f>F47</f>
        <v>126</v>
      </c>
      <c r="G46" s="20">
        <f>G47</f>
        <v>0</v>
      </c>
      <c r="H46" s="20">
        <f>H47</f>
        <v>0</v>
      </c>
    </row>
    <row r="47" spans="1:8" ht="48" customHeight="1" outlineLevel="4">
      <c r="A47" s="25" t="s">
        <v>22</v>
      </c>
      <c r="B47" s="16" t="s">
        <v>13</v>
      </c>
      <c r="C47" s="16" t="s">
        <v>42</v>
      </c>
      <c r="D47" s="16" t="s">
        <v>115</v>
      </c>
      <c r="E47" s="16" t="s">
        <v>23</v>
      </c>
      <c r="F47" s="20">
        <v>126</v>
      </c>
      <c r="G47" s="27">
        <v>0</v>
      </c>
      <c r="H47" s="27">
        <v>0</v>
      </c>
    </row>
    <row r="48" spans="1:8" ht="18.75" hidden="1" outlineLevel="4">
      <c r="A48" s="34" t="s">
        <v>24</v>
      </c>
      <c r="B48" s="26" t="s">
        <v>13</v>
      </c>
      <c r="C48" s="26" t="s">
        <v>42</v>
      </c>
      <c r="D48" s="26" t="s">
        <v>44</v>
      </c>
      <c r="E48" s="26" t="s">
        <v>25</v>
      </c>
      <c r="F48" s="20">
        <f>F49+F52</f>
        <v>0</v>
      </c>
      <c r="G48" s="27"/>
      <c r="H48" s="27"/>
    </row>
    <row r="49" spans="1:9" ht="18.75" hidden="1" outlineLevel="4">
      <c r="A49" s="25" t="s">
        <v>45</v>
      </c>
      <c r="B49" s="26" t="s">
        <v>13</v>
      </c>
      <c r="C49" s="26" t="s">
        <v>42</v>
      </c>
      <c r="D49" s="26" t="s">
        <v>44</v>
      </c>
      <c r="E49" s="26" t="s">
        <v>46</v>
      </c>
      <c r="F49" s="20"/>
      <c r="G49" s="27"/>
      <c r="H49" s="27"/>
    </row>
    <row r="50" spans="1:9" ht="18.75" outlineLevel="4">
      <c r="A50" s="25" t="s">
        <v>47</v>
      </c>
      <c r="B50" s="26" t="s">
        <v>13</v>
      </c>
      <c r="C50" s="26" t="s">
        <v>42</v>
      </c>
      <c r="D50" s="26" t="s">
        <v>97</v>
      </c>
      <c r="E50" s="26"/>
      <c r="F50" s="20">
        <f t="shared" ref="F50:H51" si="5">F51</f>
        <v>0</v>
      </c>
      <c r="G50" s="20">
        <f t="shared" si="5"/>
        <v>42</v>
      </c>
      <c r="H50" s="20">
        <f t="shared" si="5"/>
        <v>83</v>
      </c>
    </row>
    <row r="51" spans="1:9" ht="18.75" outlineLevel="4">
      <c r="A51" s="31" t="s">
        <v>24</v>
      </c>
      <c r="B51" s="26" t="s">
        <v>13</v>
      </c>
      <c r="C51" s="26" t="s">
        <v>42</v>
      </c>
      <c r="D51" s="26" t="s">
        <v>97</v>
      </c>
      <c r="E51" s="26" t="s">
        <v>25</v>
      </c>
      <c r="F51" s="20">
        <f t="shared" si="5"/>
        <v>0</v>
      </c>
      <c r="G51" s="20">
        <f t="shared" si="5"/>
        <v>42</v>
      </c>
      <c r="H51" s="20">
        <f t="shared" si="5"/>
        <v>83</v>
      </c>
    </row>
    <row r="52" spans="1:9" ht="18.75" outlineLevel="4">
      <c r="A52" s="31" t="s">
        <v>37</v>
      </c>
      <c r="B52" s="26" t="s">
        <v>13</v>
      </c>
      <c r="C52" s="26" t="s">
        <v>42</v>
      </c>
      <c r="D52" s="26" t="s">
        <v>97</v>
      </c>
      <c r="E52" s="26" t="s">
        <v>38</v>
      </c>
      <c r="F52" s="20">
        <v>0</v>
      </c>
      <c r="G52" s="27">
        <v>42</v>
      </c>
      <c r="H52" s="27">
        <v>83</v>
      </c>
    </row>
    <row r="53" spans="1:9" ht="18.75" outlineLevel="5">
      <c r="A53" s="32" t="s">
        <v>48</v>
      </c>
      <c r="B53" s="16" t="s">
        <v>49</v>
      </c>
      <c r="C53" s="16"/>
      <c r="D53" s="16"/>
      <c r="E53" s="16"/>
      <c r="F53" s="20">
        <f>F54</f>
        <v>184</v>
      </c>
      <c r="G53" s="20">
        <f t="shared" ref="F53:H54" si="6">G54</f>
        <v>220</v>
      </c>
      <c r="H53" s="20">
        <f t="shared" si="6"/>
        <v>227.5</v>
      </c>
    </row>
    <row r="54" spans="1:9" ht="18.75" outlineLevel="5">
      <c r="A54" s="35" t="s">
        <v>50</v>
      </c>
      <c r="B54" s="36" t="s">
        <v>49</v>
      </c>
      <c r="C54" s="36" t="s">
        <v>51</v>
      </c>
      <c r="D54" s="36"/>
      <c r="E54" s="36"/>
      <c r="F54" s="37">
        <f t="shared" si="6"/>
        <v>184</v>
      </c>
      <c r="G54" s="37">
        <f t="shared" si="6"/>
        <v>220</v>
      </c>
      <c r="H54" s="37">
        <f t="shared" si="6"/>
        <v>227.5</v>
      </c>
    </row>
    <row r="55" spans="1:9" ht="57.75" customHeight="1" outlineLevel="5">
      <c r="A55" s="35" t="s">
        <v>52</v>
      </c>
      <c r="B55" s="36" t="s">
        <v>49</v>
      </c>
      <c r="C55" s="36" t="s">
        <v>51</v>
      </c>
      <c r="D55" s="36" t="s">
        <v>98</v>
      </c>
      <c r="E55" s="36"/>
      <c r="F55" s="37">
        <f>F56+F58</f>
        <v>184</v>
      </c>
      <c r="G55" s="37">
        <f>G56+G58</f>
        <v>220</v>
      </c>
      <c r="H55" s="37">
        <f>H56+H58</f>
        <v>227.5</v>
      </c>
      <c r="I55" s="42"/>
    </row>
    <row r="56" spans="1:9" ht="99.75" customHeight="1" outlineLevel="5">
      <c r="A56" s="35" t="s">
        <v>16</v>
      </c>
      <c r="B56" s="36" t="s">
        <v>49</v>
      </c>
      <c r="C56" s="36" t="s">
        <v>51</v>
      </c>
      <c r="D56" s="36" t="s">
        <v>98</v>
      </c>
      <c r="E56" s="36" t="s">
        <v>17</v>
      </c>
      <c r="F56" s="37">
        <f>F57</f>
        <v>184</v>
      </c>
      <c r="G56" s="37">
        <f>G57</f>
        <v>209</v>
      </c>
      <c r="H56" s="37">
        <f>H57</f>
        <v>216</v>
      </c>
    </row>
    <row r="57" spans="1:9" ht="37.5" outlineLevel="5">
      <c r="A57" s="38" t="s">
        <v>18</v>
      </c>
      <c r="B57" s="36" t="s">
        <v>49</v>
      </c>
      <c r="C57" s="36" t="s">
        <v>51</v>
      </c>
      <c r="D57" s="36" t="s">
        <v>98</v>
      </c>
      <c r="E57" s="36" t="s">
        <v>19</v>
      </c>
      <c r="F57" s="37">
        <v>184</v>
      </c>
      <c r="G57" s="37">
        <v>209</v>
      </c>
      <c r="H57" s="37">
        <v>216</v>
      </c>
    </row>
    <row r="58" spans="1:9" ht="37.5" outlineLevel="5">
      <c r="A58" s="38" t="s">
        <v>20</v>
      </c>
      <c r="B58" s="36" t="s">
        <v>49</v>
      </c>
      <c r="C58" s="36" t="s">
        <v>51</v>
      </c>
      <c r="D58" s="36" t="s">
        <v>98</v>
      </c>
      <c r="E58" s="36" t="s">
        <v>21</v>
      </c>
      <c r="F58" s="37">
        <f>F59</f>
        <v>0</v>
      </c>
      <c r="G58" s="39">
        <f>G59</f>
        <v>11</v>
      </c>
      <c r="H58" s="39">
        <f>H59</f>
        <v>11.5</v>
      </c>
    </row>
    <row r="59" spans="1:9" ht="45" customHeight="1" outlineLevel="5">
      <c r="A59" s="38" t="s">
        <v>22</v>
      </c>
      <c r="B59" s="36" t="s">
        <v>49</v>
      </c>
      <c r="C59" s="36" t="s">
        <v>51</v>
      </c>
      <c r="D59" s="36" t="s">
        <v>98</v>
      </c>
      <c r="E59" s="36" t="s">
        <v>23</v>
      </c>
      <c r="F59" s="37">
        <v>0</v>
      </c>
      <c r="G59" s="37">
        <v>11</v>
      </c>
      <c r="H59" s="37">
        <v>11.5</v>
      </c>
    </row>
    <row r="60" spans="1:9" ht="37.5" outlineLevel="5">
      <c r="A60" s="25" t="s">
        <v>53</v>
      </c>
      <c r="B60" s="16" t="s">
        <v>51</v>
      </c>
      <c r="C60" s="16"/>
      <c r="D60" s="16"/>
      <c r="E60" s="16"/>
      <c r="F60" s="20">
        <f>F61</f>
        <v>200</v>
      </c>
      <c r="G60" s="20">
        <f t="shared" ref="G60:H60" si="7">G61</f>
        <v>0</v>
      </c>
      <c r="H60" s="20">
        <f t="shared" si="7"/>
        <v>0</v>
      </c>
    </row>
    <row r="61" spans="1:9" ht="56.25" outlineLevel="5">
      <c r="A61" s="25" t="s">
        <v>54</v>
      </c>
      <c r="B61" s="16" t="s">
        <v>51</v>
      </c>
      <c r="C61" s="16" t="s">
        <v>55</v>
      </c>
      <c r="D61" s="16"/>
      <c r="E61" s="16"/>
      <c r="F61" s="20">
        <f>F62</f>
        <v>200</v>
      </c>
      <c r="G61" s="20">
        <f t="shared" ref="G61:H61" si="8">G62</f>
        <v>0</v>
      </c>
      <c r="H61" s="20">
        <f t="shared" si="8"/>
        <v>0</v>
      </c>
    </row>
    <row r="62" spans="1:9" s="10" customFormat="1" ht="44.25" customHeight="1" outlineLevel="5">
      <c r="A62" s="25" t="s">
        <v>56</v>
      </c>
      <c r="B62" s="16" t="s">
        <v>51</v>
      </c>
      <c r="C62" s="16" t="s">
        <v>55</v>
      </c>
      <c r="D62" s="16" t="s">
        <v>87</v>
      </c>
      <c r="E62" s="16"/>
      <c r="F62" s="20">
        <f>F63</f>
        <v>200</v>
      </c>
      <c r="G62" s="20">
        <f t="shared" ref="G62:H62" si="9">G63</f>
        <v>0</v>
      </c>
      <c r="H62" s="20">
        <f t="shared" si="9"/>
        <v>0</v>
      </c>
    </row>
    <row r="63" spans="1:9" s="10" customFormat="1" ht="37.5" outlineLevel="5">
      <c r="A63" s="25" t="s">
        <v>20</v>
      </c>
      <c r="B63" s="16" t="s">
        <v>51</v>
      </c>
      <c r="C63" s="16" t="s">
        <v>55</v>
      </c>
      <c r="D63" s="16" t="s">
        <v>87</v>
      </c>
      <c r="E63" s="16" t="s">
        <v>21</v>
      </c>
      <c r="F63" s="20">
        <f>F64</f>
        <v>200</v>
      </c>
      <c r="G63" s="20">
        <f t="shared" ref="G63:H63" si="10">G64</f>
        <v>0</v>
      </c>
      <c r="H63" s="20">
        <f t="shared" si="10"/>
        <v>0</v>
      </c>
    </row>
    <row r="64" spans="1:9" s="10" customFormat="1" ht="37.5" customHeight="1" outlineLevel="5">
      <c r="A64" s="25" t="s">
        <v>22</v>
      </c>
      <c r="B64" s="16" t="s">
        <v>51</v>
      </c>
      <c r="C64" s="16" t="s">
        <v>55</v>
      </c>
      <c r="D64" s="16" t="s">
        <v>87</v>
      </c>
      <c r="E64" s="16" t="s">
        <v>23</v>
      </c>
      <c r="F64" s="20">
        <v>200</v>
      </c>
      <c r="G64" s="20">
        <v>0</v>
      </c>
      <c r="H64" s="20">
        <v>0</v>
      </c>
    </row>
    <row r="65" spans="1:8" ht="18.75" outlineLevel="5">
      <c r="A65" s="32" t="s">
        <v>57</v>
      </c>
      <c r="B65" s="16" t="s">
        <v>15</v>
      </c>
      <c r="C65" s="16"/>
      <c r="D65" s="16"/>
      <c r="E65" s="16"/>
      <c r="F65" s="20">
        <f>F66+F93</f>
        <v>1484.5740000000001</v>
      </c>
      <c r="G65" s="20">
        <f t="shared" ref="G65:H65" si="11">G66+G93</f>
        <v>423.928</v>
      </c>
      <c r="H65" s="20">
        <f t="shared" si="11"/>
        <v>433.07499999999999</v>
      </c>
    </row>
    <row r="66" spans="1:8" ht="18.75" outlineLevel="5">
      <c r="A66" s="32" t="s">
        <v>58</v>
      </c>
      <c r="B66" s="16" t="s">
        <v>15</v>
      </c>
      <c r="C66" s="16" t="s">
        <v>59</v>
      </c>
      <c r="D66" s="16"/>
      <c r="E66" s="16"/>
      <c r="F66" s="20">
        <f>F67+F73+F79+F84+F87+F70+F76+F90</f>
        <v>1484.5740000000001</v>
      </c>
      <c r="G66" s="20">
        <f t="shared" ref="G66:H66" si="12">G67+G73+G79+G84+G87+G70+G76+G90</f>
        <v>423.928</v>
      </c>
      <c r="H66" s="20">
        <f t="shared" si="12"/>
        <v>433.07499999999999</v>
      </c>
    </row>
    <row r="67" spans="1:8" ht="61.5" customHeight="1" outlineLevel="5">
      <c r="A67" s="17" t="s">
        <v>89</v>
      </c>
      <c r="B67" s="16" t="s">
        <v>15</v>
      </c>
      <c r="C67" s="16" t="s">
        <v>59</v>
      </c>
      <c r="D67" s="16" t="s">
        <v>88</v>
      </c>
      <c r="E67" s="16"/>
      <c r="F67" s="20">
        <f t="shared" ref="F67:H68" si="13">F68</f>
        <v>118.27200000000001</v>
      </c>
      <c r="G67" s="20">
        <f t="shared" si="13"/>
        <v>122.178</v>
      </c>
      <c r="H67" s="20">
        <f t="shared" si="13"/>
        <v>160.523</v>
      </c>
    </row>
    <row r="68" spans="1:8" ht="37.5" outlineLevel="5">
      <c r="A68" s="25" t="s">
        <v>20</v>
      </c>
      <c r="B68" s="16" t="s">
        <v>15</v>
      </c>
      <c r="C68" s="16" t="s">
        <v>59</v>
      </c>
      <c r="D68" s="16" t="s">
        <v>88</v>
      </c>
      <c r="E68" s="16" t="s">
        <v>21</v>
      </c>
      <c r="F68" s="20">
        <f t="shared" si="13"/>
        <v>118.27200000000001</v>
      </c>
      <c r="G68" s="20">
        <f t="shared" si="13"/>
        <v>122.178</v>
      </c>
      <c r="H68" s="20">
        <f t="shared" si="13"/>
        <v>160.523</v>
      </c>
    </row>
    <row r="69" spans="1:8" ht="42" customHeight="1" outlineLevel="5">
      <c r="A69" s="25" t="s">
        <v>22</v>
      </c>
      <c r="B69" s="16" t="s">
        <v>15</v>
      </c>
      <c r="C69" s="16" t="s">
        <v>59</v>
      </c>
      <c r="D69" s="16" t="s">
        <v>88</v>
      </c>
      <c r="E69" s="16" t="s">
        <v>23</v>
      </c>
      <c r="F69" s="20">
        <v>118.27200000000001</v>
      </c>
      <c r="G69" s="20">
        <v>122.178</v>
      </c>
      <c r="H69" s="20">
        <v>160.523</v>
      </c>
    </row>
    <row r="70" spans="1:8" ht="63" customHeight="1" outlineLevel="5">
      <c r="A70" s="17" t="s">
        <v>90</v>
      </c>
      <c r="B70" s="16" t="s">
        <v>15</v>
      </c>
      <c r="C70" s="16" t="s">
        <v>59</v>
      </c>
      <c r="D70" s="16" t="s">
        <v>91</v>
      </c>
      <c r="E70" s="16"/>
      <c r="F70" s="20">
        <f>F71</f>
        <v>2.3650000000000002</v>
      </c>
      <c r="G70" s="20">
        <f t="shared" ref="G70:H70" si="14">G71</f>
        <v>2.444</v>
      </c>
      <c r="H70" s="20">
        <f t="shared" si="14"/>
        <v>3.21</v>
      </c>
    </row>
    <row r="71" spans="1:8" ht="37.5" outlineLevel="5">
      <c r="A71" s="25" t="s">
        <v>20</v>
      </c>
      <c r="B71" s="16" t="s">
        <v>15</v>
      </c>
      <c r="C71" s="16" t="s">
        <v>59</v>
      </c>
      <c r="D71" s="16" t="s">
        <v>91</v>
      </c>
      <c r="E71" s="16" t="s">
        <v>21</v>
      </c>
      <c r="F71" s="20">
        <f>F72</f>
        <v>2.3650000000000002</v>
      </c>
      <c r="G71" s="20">
        <f t="shared" ref="G71:H71" si="15">G72</f>
        <v>2.444</v>
      </c>
      <c r="H71" s="20">
        <f t="shared" si="15"/>
        <v>3.21</v>
      </c>
    </row>
    <row r="72" spans="1:8" ht="39.75" customHeight="1" outlineLevel="5">
      <c r="A72" s="25" t="s">
        <v>22</v>
      </c>
      <c r="B72" s="16" t="s">
        <v>15</v>
      </c>
      <c r="C72" s="16" t="s">
        <v>59</v>
      </c>
      <c r="D72" s="16" t="s">
        <v>91</v>
      </c>
      <c r="E72" s="16" t="s">
        <v>23</v>
      </c>
      <c r="F72" s="20">
        <v>2.3650000000000002</v>
      </c>
      <c r="G72" s="20">
        <v>2.444</v>
      </c>
      <c r="H72" s="20">
        <v>3.21</v>
      </c>
    </row>
    <row r="73" spans="1:8" ht="60" customHeight="1" outlineLevel="5">
      <c r="A73" s="32" t="s">
        <v>60</v>
      </c>
      <c r="B73" s="16" t="s">
        <v>15</v>
      </c>
      <c r="C73" s="16" t="s">
        <v>59</v>
      </c>
      <c r="D73" s="16" t="s">
        <v>92</v>
      </c>
      <c r="E73" s="16"/>
      <c r="F73" s="20">
        <f t="shared" ref="F73:H74" si="16">F74</f>
        <v>379.14</v>
      </c>
      <c r="G73" s="20">
        <f t="shared" si="16"/>
        <v>285.05399999999997</v>
      </c>
      <c r="H73" s="20">
        <f t="shared" si="16"/>
        <v>256.51600000000002</v>
      </c>
    </row>
    <row r="74" spans="1:8" ht="39.75" customHeight="1" outlineLevel="5">
      <c r="A74" s="25" t="s">
        <v>20</v>
      </c>
      <c r="B74" s="16" t="s">
        <v>15</v>
      </c>
      <c r="C74" s="16" t="s">
        <v>59</v>
      </c>
      <c r="D74" s="16" t="s">
        <v>92</v>
      </c>
      <c r="E74" s="16" t="s">
        <v>21</v>
      </c>
      <c r="F74" s="20">
        <f t="shared" si="16"/>
        <v>379.14</v>
      </c>
      <c r="G74" s="20">
        <f t="shared" si="16"/>
        <v>285.05399999999997</v>
      </c>
      <c r="H74" s="20">
        <f t="shared" si="16"/>
        <v>256.51600000000002</v>
      </c>
    </row>
    <row r="75" spans="1:8" ht="42.75" customHeight="1" outlineLevel="5">
      <c r="A75" s="25" t="s">
        <v>22</v>
      </c>
      <c r="B75" s="16" t="s">
        <v>15</v>
      </c>
      <c r="C75" s="16" t="s">
        <v>59</v>
      </c>
      <c r="D75" s="16" t="s">
        <v>92</v>
      </c>
      <c r="E75" s="16" t="s">
        <v>23</v>
      </c>
      <c r="F75" s="20">
        <v>379.14</v>
      </c>
      <c r="G75" s="20">
        <v>285.05399999999997</v>
      </c>
      <c r="H75" s="20">
        <v>256.51600000000002</v>
      </c>
    </row>
    <row r="76" spans="1:8" ht="61.5" customHeight="1" outlineLevel="5">
      <c r="A76" s="17" t="s">
        <v>67</v>
      </c>
      <c r="B76" s="16" t="s">
        <v>15</v>
      </c>
      <c r="C76" s="16" t="s">
        <v>59</v>
      </c>
      <c r="D76" s="16" t="s">
        <v>93</v>
      </c>
      <c r="E76" s="16"/>
      <c r="F76" s="20">
        <f>F77</f>
        <v>13.797000000000001</v>
      </c>
      <c r="G76" s="20">
        <f t="shared" ref="G76:H76" si="17">G77</f>
        <v>14.252000000000001</v>
      </c>
      <c r="H76" s="20">
        <f t="shared" si="17"/>
        <v>12.826000000000001</v>
      </c>
    </row>
    <row r="77" spans="1:8" ht="37.5" outlineLevel="5">
      <c r="A77" s="25" t="s">
        <v>20</v>
      </c>
      <c r="B77" s="16" t="s">
        <v>15</v>
      </c>
      <c r="C77" s="16" t="s">
        <v>59</v>
      </c>
      <c r="D77" s="16" t="s">
        <v>93</v>
      </c>
      <c r="E77" s="16" t="s">
        <v>21</v>
      </c>
      <c r="F77" s="20">
        <f>F78</f>
        <v>13.797000000000001</v>
      </c>
      <c r="G77" s="20">
        <f t="shared" ref="G77:H77" si="18">G78</f>
        <v>14.252000000000001</v>
      </c>
      <c r="H77" s="20">
        <f t="shared" si="18"/>
        <v>12.826000000000001</v>
      </c>
    </row>
    <row r="78" spans="1:8" ht="43.5" customHeight="1" outlineLevel="5">
      <c r="A78" s="25" t="s">
        <v>22</v>
      </c>
      <c r="B78" s="16" t="s">
        <v>15</v>
      </c>
      <c r="C78" s="16" t="s">
        <v>59</v>
      </c>
      <c r="D78" s="16" t="s">
        <v>93</v>
      </c>
      <c r="E78" s="16" t="s">
        <v>23</v>
      </c>
      <c r="F78" s="20">
        <v>13.797000000000001</v>
      </c>
      <c r="G78" s="27">
        <v>14.252000000000001</v>
      </c>
      <c r="H78" s="27">
        <v>12.826000000000001</v>
      </c>
    </row>
    <row r="79" spans="1:8" ht="64.5" hidden="1" customHeight="1" outlineLevel="5">
      <c r="A79" s="32" t="s">
        <v>61</v>
      </c>
      <c r="B79" s="16" t="s">
        <v>15</v>
      </c>
      <c r="C79" s="16" t="s">
        <v>59</v>
      </c>
      <c r="D79" s="16" t="s">
        <v>62</v>
      </c>
      <c r="E79" s="16"/>
      <c r="F79" s="20">
        <f t="shared" ref="F79:H80" si="19">F80</f>
        <v>0</v>
      </c>
      <c r="G79" s="20">
        <f t="shared" si="19"/>
        <v>0</v>
      </c>
      <c r="H79" s="20">
        <f t="shared" si="19"/>
        <v>0</v>
      </c>
    </row>
    <row r="80" spans="1:8" ht="39.75" hidden="1" customHeight="1" outlineLevel="5">
      <c r="A80" s="25" t="s">
        <v>20</v>
      </c>
      <c r="B80" s="16" t="s">
        <v>15</v>
      </c>
      <c r="C80" s="16" t="s">
        <v>59</v>
      </c>
      <c r="D80" s="16" t="s">
        <v>62</v>
      </c>
      <c r="E80" s="16" t="s">
        <v>21</v>
      </c>
      <c r="F80" s="20">
        <f t="shared" si="19"/>
        <v>0</v>
      </c>
      <c r="G80" s="20">
        <f t="shared" si="19"/>
        <v>0</v>
      </c>
      <c r="H80" s="20">
        <f t="shared" si="19"/>
        <v>0</v>
      </c>
    </row>
    <row r="81" spans="1:8" ht="60.75" hidden="1" customHeight="1" outlineLevel="5">
      <c r="A81" s="25" t="s">
        <v>22</v>
      </c>
      <c r="B81" s="16" t="s">
        <v>15</v>
      </c>
      <c r="C81" s="16" t="s">
        <v>59</v>
      </c>
      <c r="D81" s="16" t="s">
        <v>62</v>
      </c>
      <c r="E81" s="16" t="s">
        <v>23</v>
      </c>
      <c r="F81" s="20"/>
      <c r="G81" s="20"/>
      <c r="H81" s="20"/>
    </row>
    <row r="82" spans="1:8" ht="60" hidden="1" customHeight="1" outlineLevel="5">
      <c r="A82" s="17" t="s">
        <v>24</v>
      </c>
      <c r="B82" s="16" t="s">
        <v>15</v>
      </c>
      <c r="C82" s="16" t="s">
        <v>59</v>
      </c>
      <c r="D82" s="16" t="s">
        <v>63</v>
      </c>
      <c r="E82" s="16" t="s">
        <v>25</v>
      </c>
      <c r="F82" s="20"/>
      <c r="G82" s="27"/>
      <c r="H82" s="27"/>
    </row>
    <row r="83" spans="1:8" ht="56.25" hidden="1" customHeight="1" outlineLevel="5">
      <c r="A83" s="17" t="s">
        <v>64</v>
      </c>
      <c r="B83" s="16" t="s">
        <v>15</v>
      </c>
      <c r="C83" s="16" t="s">
        <v>59</v>
      </c>
      <c r="D83" s="16" t="s">
        <v>63</v>
      </c>
      <c r="E83" s="16" t="s">
        <v>46</v>
      </c>
      <c r="F83" s="20"/>
      <c r="G83" s="27"/>
      <c r="H83" s="27"/>
    </row>
    <row r="84" spans="1:8" ht="0.75" hidden="1" customHeight="1" outlineLevel="5">
      <c r="A84" s="31" t="s">
        <v>65</v>
      </c>
      <c r="B84" s="16" t="s">
        <v>15</v>
      </c>
      <c r="C84" s="16" t="s">
        <v>59</v>
      </c>
      <c r="D84" s="16" t="s">
        <v>66</v>
      </c>
      <c r="E84" s="16"/>
      <c r="F84" s="20">
        <f t="shared" ref="F84:H85" si="20">F85</f>
        <v>0</v>
      </c>
      <c r="G84" s="20">
        <f t="shared" si="20"/>
        <v>0</v>
      </c>
      <c r="H84" s="20">
        <f t="shared" si="20"/>
        <v>0</v>
      </c>
    </row>
    <row r="85" spans="1:8" ht="45" hidden="1" customHeight="1" outlineLevel="5">
      <c r="A85" s="25" t="s">
        <v>20</v>
      </c>
      <c r="B85" s="16" t="s">
        <v>15</v>
      </c>
      <c r="C85" s="16" t="s">
        <v>59</v>
      </c>
      <c r="D85" s="16" t="s">
        <v>66</v>
      </c>
      <c r="E85" s="16" t="s">
        <v>21</v>
      </c>
      <c r="F85" s="20">
        <f t="shared" si="20"/>
        <v>0</v>
      </c>
      <c r="G85" s="20">
        <f t="shared" si="20"/>
        <v>0</v>
      </c>
      <c r="H85" s="20">
        <f t="shared" si="20"/>
        <v>0</v>
      </c>
    </row>
    <row r="86" spans="1:8" ht="51.75" hidden="1" customHeight="1" outlineLevel="5">
      <c r="A86" s="25" t="s">
        <v>22</v>
      </c>
      <c r="B86" s="16" t="s">
        <v>15</v>
      </c>
      <c r="C86" s="16" t="s">
        <v>59</v>
      </c>
      <c r="D86" s="16" t="s">
        <v>66</v>
      </c>
      <c r="E86" s="16" t="s">
        <v>23</v>
      </c>
      <c r="F86" s="20"/>
      <c r="G86" s="20"/>
      <c r="H86" s="20"/>
    </row>
    <row r="87" spans="1:8" ht="75" hidden="1" customHeight="1" outlineLevel="5">
      <c r="A87" s="32" t="s">
        <v>67</v>
      </c>
      <c r="B87" s="16" t="s">
        <v>15</v>
      </c>
      <c r="C87" s="16" t="s">
        <v>59</v>
      </c>
      <c r="D87" s="16" t="s">
        <v>68</v>
      </c>
      <c r="E87" s="16"/>
      <c r="F87" s="20">
        <f t="shared" ref="F87:H88" si="21">F88</f>
        <v>0</v>
      </c>
      <c r="G87" s="20">
        <f t="shared" si="21"/>
        <v>0</v>
      </c>
      <c r="H87" s="20">
        <f t="shared" si="21"/>
        <v>0</v>
      </c>
    </row>
    <row r="88" spans="1:8" ht="5.25" hidden="1" customHeight="1" outlineLevel="5">
      <c r="A88" s="25" t="s">
        <v>20</v>
      </c>
      <c r="B88" s="16" t="s">
        <v>15</v>
      </c>
      <c r="C88" s="16" t="s">
        <v>59</v>
      </c>
      <c r="D88" s="16" t="s">
        <v>68</v>
      </c>
      <c r="E88" s="16" t="s">
        <v>21</v>
      </c>
      <c r="F88" s="20">
        <f t="shared" si="21"/>
        <v>0</v>
      </c>
      <c r="G88" s="20">
        <f t="shared" si="21"/>
        <v>0</v>
      </c>
      <c r="H88" s="20">
        <f t="shared" si="21"/>
        <v>0</v>
      </c>
    </row>
    <row r="89" spans="1:8" ht="53.25" hidden="1" customHeight="1" outlineLevel="5">
      <c r="A89" s="25" t="s">
        <v>22</v>
      </c>
      <c r="B89" s="16" t="s">
        <v>15</v>
      </c>
      <c r="C89" s="16" t="s">
        <v>59</v>
      </c>
      <c r="D89" s="16" t="s">
        <v>68</v>
      </c>
      <c r="E89" s="16" t="s">
        <v>23</v>
      </c>
      <c r="F89" s="20"/>
      <c r="G89" s="20"/>
      <c r="H89" s="20"/>
    </row>
    <row r="90" spans="1:8" ht="56.25" outlineLevel="5">
      <c r="A90" s="17" t="s">
        <v>104</v>
      </c>
      <c r="B90" s="16" t="s">
        <v>15</v>
      </c>
      <c r="C90" s="16" t="s">
        <v>59</v>
      </c>
      <c r="D90" s="41" t="s">
        <v>105</v>
      </c>
      <c r="E90" s="16"/>
      <c r="F90" s="20">
        <f>F91</f>
        <v>971</v>
      </c>
      <c r="G90" s="20">
        <f t="shared" ref="G90:H90" si="22">G91</f>
        <v>0</v>
      </c>
      <c r="H90" s="20">
        <f t="shared" si="22"/>
        <v>0</v>
      </c>
    </row>
    <row r="91" spans="1:8" ht="37.5" outlineLevel="5">
      <c r="A91" s="25" t="s">
        <v>20</v>
      </c>
      <c r="B91" s="16" t="s">
        <v>15</v>
      </c>
      <c r="C91" s="16" t="s">
        <v>59</v>
      </c>
      <c r="D91" s="41" t="s">
        <v>105</v>
      </c>
      <c r="E91" s="16" t="s">
        <v>21</v>
      </c>
      <c r="F91" s="20">
        <f>F92</f>
        <v>971</v>
      </c>
      <c r="G91" s="20">
        <f t="shared" ref="G91:H91" si="23">G92</f>
        <v>0</v>
      </c>
      <c r="H91" s="20">
        <f t="shared" si="23"/>
        <v>0</v>
      </c>
    </row>
    <row r="92" spans="1:8" ht="44.25" customHeight="1" outlineLevel="5">
      <c r="A92" s="25" t="s">
        <v>22</v>
      </c>
      <c r="B92" s="16" t="s">
        <v>15</v>
      </c>
      <c r="C92" s="16" t="s">
        <v>59</v>
      </c>
      <c r="D92" s="41" t="s">
        <v>105</v>
      </c>
      <c r="E92" s="16" t="s">
        <v>23</v>
      </c>
      <c r="F92" s="20">
        <v>971</v>
      </c>
      <c r="G92" s="27">
        <v>0</v>
      </c>
      <c r="H92" s="27">
        <v>0</v>
      </c>
    </row>
    <row r="93" spans="1:8" ht="21" hidden="1" customHeight="1" outlineLevel="5">
      <c r="A93" s="25" t="s">
        <v>69</v>
      </c>
      <c r="B93" s="16" t="s">
        <v>15</v>
      </c>
      <c r="C93" s="16" t="s">
        <v>70</v>
      </c>
      <c r="D93" s="16"/>
      <c r="E93" s="16"/>
      <c r="F93" s="20">
        <f>F94+F97</f>
        <v>0</v>
      </c>
      <c r="G93" s="20">
        <f t="shared" ref="G93:H93" si="24">G94+G97</f>
        <v>0</v>
      </c>
      <c r="H93" s="20">
        <f t="shared" si="24"/>
        <v>0</v>
      </c>
    </row>
    <row r="94" spans="1:8" ht="37.5" hidden="1" outlineLevel="5">
      <c r="A94" s="25" t="s">
        <v>106</v>
      </c>
      <c r="B94" s="16" t="s">
        <v>15</v>
      </c>
      <c r="C94" s="16" t="s">
        <v>70</v>
      </c>
      <c r="D94" s="16" t="s">
        <v>107</v>
      </c>
      <c r="E94" s="16"/>
      <c r="F94" s="20">
        <f t="shared" ref="F94:H95" si="25">F95</f>
        <v>0</v>
      </c>
      <c r="G94" s="20">
        <f t="shared" si="25"/>
        <v>0</v>
      </c>
      <c r="H94" s="20">
        <f t="shared" si="25"/>
        <v>0</v>
      </c>
    </row>
    <row r="95" spans="1:8" ht="37.5" hidden="1" outlineLevel="5">
      <c r="A95" s="25" t="s">
        <v>20</v>
      </c>
      <c r="B95" s="16" t="s">
        <v>15</v>
      </c>
      <c r="C95" s="16" t="s">
        <v>70</v>
      </c>
      <c r="D95" s="16" t="s">
        <v>107</v>
      </c>
      <c r="E95" s="16" t="s">
        <v>21</v>
      </c>
      <c r="F95" s="20">
        <f t="shared" si="25"/>
        <v>0</v>
      </c>
      <c r="G95" s="20">
        <f t="shared" si="25"/>
        <v>0</v>
      </c>
      <c r="H95" s="20">
        <f t="shared" si="25"/>
        <v>0</v>
      </c>
    </row>
    <row r="96" spans="1:8" ht="42" hidden="1" customHeight="1" outlineLevel="5">
      <c r="A96" s="25" t="s">
        <v>22</v>
      </c>
      <c r="B96" s="16" t="s">
        <v>15</v>
      </c>
      <c r="C96" s="16" t="s">
        <v>70</v>
      </c>
      <c r="D96" s="16" t="s">
        <v>107</v>
      </c>
      <c r="E96" s="16" t="s">
        <v>23</v>
      </c>
      <c r="F96" s="20"/>
      <c r="G96" s="20"/>
      <c r="H96" s="20"/>
    </row>
    <row r="97" spans="1:9" ht="54.75" hidden="1" customHeight="1" outlineLevel="5">
      <c r="A97" s="25" t="s">
        <v>78</v>
      </c>
      <c r="B97" s="16" t="s">
        <v>15</v>
      </c>
      <c r="C97" s="16" t="s">
        <v>70</v>
      </c>
      <c r="D97" s="16" t="s">
        <v>79</v>
      </c>
      <c r="E97" s="16"/>
      <c r="F97" s="20">
        <f t="shared" ref="F97:H98" si="26">F98</f>
        <v>0</v>
      </c>
      <c r="G97" s="20">
        <f t="shared" si="26"/>
        <v>0</v>
      </c>
      <c r="H97" s="20">
        <f t="shared" si="26"/>
        <v>0</v>
      </c>
    </row>
    <row r="98" spans="1:9" ht="46.5" hidden="1" customHeight="1" outlineLevel="5">
      <c r="A98" s="25" t="s">
        <v>20</v>
      </c>
      <c r="B98" s="16" t="s">
        <v>15</v>
      </c>
      <c r="C98" s="16" t="s">
        <v>70</v>
      </c>
      <c r="D98" s="16" t="s">
        <v>79</v>
      </c>
      <c r="E98" s="16" t="s">
        <v>21</v>
      </c>
      <c r="F98" s="20">
        <f t="shared" si="26"/>
        <v>0</v>
      </c>
      <c r="G98" s="20">
        <f t="shared" si="26"/>
        <v>0</v>
      </c>
      <c r="H98" s="20">
        <f t="shared" si="26"/>
        <v>0</v>
      </c>
    </row>
    <row r="99" spans="1:9" ht="66" hidden="1" customHeight="1" outlineLevel="5">
      <c r="A99" s="25" t="s">
        <v>22</v>
      </c>
      <c r="B99" s="16" t="s">
        <v>15</v>
      </c>
      <c r="C99" s="16" t="s">
        <v>70</v>
      </c>
      <c r="D99" s="16" t="s">
        <v>79</v>
      </c>
      <c r="E99" s="16" t="s">
        <v>23</v>
      </c>
      <c r="F99" s="20"/>
      <c r="G99" s="20"/>
      <c r="H99" s="20"/>
    </row>
    <row r="100" spans="1:9" ht="84" hidden="1" customHeight="1" outlineLevel="5">
      <c r="A100" s="7"/>
      <c r="B100" s="9"/>
      <c r="C100" s="9"/>
      <c r="D100" s="9"/>
      <c r="E100" s="9"/>
      <c r="F100" s="18"/>
      <c r="G100" s="18"/>
      <c r="H100" s="18"/>
    </row>
    <row r="101" spans="1:9" ht="18.75" outlineLevel="1" collapsed="1">
      <c r="A101" s="7" t="s">
        <v>71</v>
      </c>
      <c r="B101" s="8" t="s">
        <v>72</v>
      </c>
      <c r="C101" s="8"/>
      <c r="D101" s="8"/>
      <c r="E101" s="8"/>
      <c r="F101" s="18">
        <f>F109+F102</f>
        <v>209.13800000000001</v>
      </c>
      <c r="G101" s="18">
        <f t="shared" ref="G101:H101" si="27">G109+G102</f>
        <v>143.60400000000001</v>
      </c>
      <c r="H101" s="18">
        <f t="shared" si="27"/>
        <v>104.264</v>
      </c>
    </row>
    <row r="102" spans="1:9" ht="18.75" outlineLevel="1">
      <c r="A102" s="7" t="s">
        <v>94</v>
      </c>
      <c r="B102" s="9" t="s">
        <v>72</v>
      </c>
      <c r="C102" s="9" t="s">
        <v>49</v>
      </c>
      <c r="D102" s="9"/>
      <c r="E102" s="9"/>
      <c r="F102" s="18">
        <f t="shared" ref="F102:H104" si="28">F103</f>
        <v>60</v>
      </c>
      <c r="G102" s="18">
        <f t="shared" si="28"/>
        <v>0</v>
      </c>
      <c r="H102" s="18">
        <f t="shared" si="28"/>
        <v>0</v>
      </c>
    </row>
    <row r="103" spans="1:9" ht="18.75" outlineLevel="1">
      <c r="A103" s="7" t="s">
        <v>73</v>
      </c>
      <c r="B103" s="9" t="s">
        <v>72</v>
      </c>
      <c r="C103" s="9" t="s">
        <v>49</v>
      </c>
      <c r="D103" s="9" t="s">
        <v>95</v>
      </c>
      <c r="E103" s="9"/>
      <c r="F103" s="18">
        <f t="shared" si="28"/>
        <v>60</v>
      </c>
      <c r="G103" s="18">
        <f t="shared" si="28"/>
        <v>0</v>
      </c>
      <c r="H103" s="18">
        <f t="shared" si="28"/>
        <v>0</v>
      </c>
    </row>
    <row r="104" spans="1:9" ht="37.5" outlineLevel="1">
      <c r="A104" s="7" t="s">
        <v>20</v>
      </c>
      <c r="B104" s="9" t="s">
        <v>72</v>
      </c>
      <c r="C104" s="9" t="s">
        <v>49</v>
      </c>
      <c r="D104" s="9" t="s">
        <v>95</v>
      </c>
      <c r="E104" s="9" t="s">
        <v>21</v>
      </c>
      <c r="F104" s="18">
        <f t="shared" si="28"/>
        <v>60</v>
      </c>
      <c r="G104" s="18">
        <f t="shared" si="28"/>
        <v>0</v>
      </c>
      <c r="H104" s="18">
        <f t="shared" si="28"/>
        <v>0</v>
      </c>
    </row>
    <row r="105" spans="1:9" ht="42" customHeight="1" outlineLevel="1">
      <c r="A105" s="7" t="s">
        <v>22</v>
      </c>
      <c r="B105" s="9" t="s">
        <v>72</v>
      </c>
      <c r="C105" s="9" t="s">
        <v>49</v>
      </c>
      <c r="D105" s="9" t="s">
        <v>95</v>
      </c>
      <c r="E105" s="9" t="s">
        <v>23</v>
      </c>
      <c r="F105" s="18">
        <v>60</v>
      </c>
      <c r="G105" s="18">
        <v>0</v>
      </c>
      <c r="H105" s="18">
        <v>0</v>
      </c>
    </row>
    <row r="106" spans="1:9" ht="2.25" hidden="1" customHeight="1" outlineLevel="1">
      <c r="A106" s="7" t="s">
        <v>74</v>
      </c>
      <c r="B106" s="8" t="s">
        <v>72</v>
      </c>
      <c r="C106" s="8" t="s">
        <v>13</v>
      </c>
      <c r="D106" s="8" t="s">
        <v>75</v>
      </c>
      <c r="E106" s="8"/>
      <c r="F106" s="18">
        <f>F107</f>
        <v>0</v>
      </c>
      <c r="G106" s="19"/>
      <c r="H106" s="19"/>
    </row>
    <row r="107" spans="1:9" ht="54" hidden="1" customHeight="1" outlineLevel="1">
      <c r="A107" s="7" t="s">
        <v>20</v>
      </c>
      <c r="B107" s="8" t="s">
        <v>72</v>
      </c>
      <c r="C107" s="8" t="s">
        <v>13</v>
      </c>
      <c r="D107" s="8" t="s">
        <v>75</v>
      </c>
      <c r="E107" s="8" t="s">
        <v>21</v>
      </c>
      <c r="F107" s="18">
        <f>F108</f>
        <v>0</v>
      </c>
      <c r="G107" s="19"/>
      <c r="H107" s="19"/>
    </row>
    <row r="108" spans="1:9" ht="61.5" hidden="1" customHeight="1" outlineLevel="1">
      <c r="A108" s="7" t="s">
        <v>22</v>
      </c>
      <c r="B108" s="8" t="s">
        <v>72</v>
      </c>
      <c r="C108" s="8" t="s">
        <v>13</v>
      </c>
      <c r="D108" s="8" t="s">
        <v>75</v>
      </c>
      <c r="E108" s="8" t="s">
        <v>23</v>
      </c>
      <c r="F108" s="18"/>
      <c r="G108" s="19"/>
      <c r="H108" s="19"/>
    </row>
    <row r="109" spans="1:9" ht="18.75" outlineLevel="2">
      <c r="A109" s="7" t="s">
        <v>76</v>
      </c>
      <c r="B109" s="8" t="s">
        <v>72</v>
      </c>
      <c r="C109" s="8" t="s">
        <v>51</v>
      </c>
      <c r="D109" s="8"/>
      <c r="E109" s="8"/>
      <c r="F109" s="18">
        <f>F110+F113</f>
        <v>149.13800000000001</v>
      </c>
      <c r="G109" s="18">
        <f t="shared" ref="G109:H109" si="29">G110+G113</f>
        <v>143.60400000000001</v>
      </c>
      <c r="H109" s="18">
        <f t="shared" si="29"/>
        <v>104.264</v>
      </c>
      <c r="I109" s="11"/>
    </row>
    <row r="110" spans="1:9" ht="37.5" outlineLevel="4">
      <c r="A110" s="7" t="s">
        <v>102</v>
      </c>
      <c r="B110" s="8" t="s">
        <v>72</v>
      </c>
      <c r="C110" s="8" t="s">
        <v>51</v>
      </c>
      <c r="D110" s="8" t="s">
        <v>96</v>
      </c>
      <c r="E110" s="8"/>
      <c r="F110" s="18">
        <f>F111</f>
        <v>133.13800000000001</v>
      </c>
      <c r="G110" s="18">
        <f t="shared" ref="G110:H110" si="30">G111</f>
        <v>143.60400000000001</v>
      </c>
      <c r="H110" s="18">
        <f t="shared" si="30"/>
        <v>104.264</v>
      </c>
      <c r="I110" s="11"/>
    </row>
    <row r="111" spans="1:9" ht="37.5" outlineLevel="4">
      <c r="A111" s="7" t="s">
        <v>20</v>
      </c>
      <c r="B111" s="8" t="s">
        <v>72</v>
      </c>
      <c r="C111" s="8" t="s">
        <v>51</v>
      </c>
      <c r="D111" s="8" t="s">
        <v>96</v>
      </c>
      <c r="E111" s="8" t="s">
        <v>21</v>
      </c>
      <c r="F111" s="18">
        <f>F112</f>
        <v>133.13800000000001</v>
      </c>
      <c r="G111" s="18">
        <f>G112</f>
        <v>143.60400000000001</v>
      </c>
      <c r="H111" s="18">
        <f>H112</f>
        <v>104.264</v>
      </c>
      <c r="I111" s="11"/>
    </row>
    <row r="112" spans="1:9" ht="42" customHeight="1" outlineLevel="4">
      <c r="A112" s="7" t="s">
        <v>22</v>
      </c>
      <c r="B112" s="8" t="s">
        <v>72</v>
      </c>
      <c r="C112" s="8" t="s">
        <v>51</v>
      </c>
      <c r="D112" s="8" t="s">
        <v>96</v>
      </c>
      <c r="E112" s="8" t="s">
        <v>23</v>
      </c>
      <c r="F112" s="18">
        <v>133.13800000000001</v>
      </c>
      <c r="G112" s="18">
        <v>143.60400000000001</v>
      </c>
      <c r="H112" s="18">
        <v>104.264</v>
      </c>
      <c r="I112" s="11"/>
    </row>
    <row r="113" spans="1:9" ht="37.5" outlineLevel="4">
      <c r="A113" s="43" t="s">
        <v>113</v>
      </c>
      <c r="B113" s="44" t="s">
        <v>72</v>
      </c>
      <c r="C113" s="44" t="s">
        <v>51</v>
      </c>
      <c r="D113" s="45" t="s">
        <v>114</v>
      </c>
      <c r="E113" s="46"/>
      <c r="F113" s="47">
        <f>F114</f>
        <v>16</v>
      </c>
      <c r="G113" s="47">
        <f t="shared" ref="G113:H114" si="31">G114</f>
        <v>0</v>
      </c>
      <c r="H113" s="47">
        <f t="shared" si="31"/>
        <v>0</v>
      </c>
      <c r="I113" s="11"/>
    </row>
    <row r="114" spans="1:9" ht="37.5" outlineLevel="4">
      <c r="A114" s="43" t="s">
        <v>20</v>
      </c>
      <c r="B114" s="44" t="s">
        <v>72</v>
      </c>
      <c r="C114" s="44" t="s">
        <v>51</v>
      </c>
      <c r="D114" s="45" t="s">
        <v>114</v>
      </c>
      <c r="E114" s="46" t="s">
        <v>21</v>
      </c>
      <c r="F114" s="47">
        <f>F115</f>
        <v>16</v>
      </c>
      <c r="G114" s="47">
        <f t="shared" si="31"/>
        <v>0</v>
      </c>
      <c r="H114" s="47">
        <f t="shared" si="31"/>
        <v>0</v>
      </c>
      <c r="I114" s="11"/>
    </row>
    <row r="115" spans="1:9" ht="39.75" customHeight="1" outlineLevel="4">
      <c r="A115" s="43" t="s">
        <v>22</v>
      </c>
      <c r="B115" s="44" t="s">
        <v>72</v>
      </c>
      <c r="C115" s="44" t="s">
        <v>51</v>
      </c>
      <c r="D115" s="45" t="s">
        <v>114</v>
      </c>
      <c r="E115" s="46" t="s">
        <v>23</v>
      </c>
      <c r="F115" s="47">
        <v>16</v>
      </c>
      <c r="G115" s="47">
        <v>0</v>
      </c>
      <c r="H115" s="47">
        <v>0</v>
      </c>
      <c r="I115" s="11"/>
    </row>
    <row r="116" spans="1:9" ht="26.25" customHeight="1">
      <c r="A116" s="49" t="s">
        <v>77</v>
      </c>
      <c r="B116" s="49"/>
      <c r="C116" s="49"/>
      <c r="D116" s="49"/>
      <c r="E116" s="49"/>
      <c r="F116" s="20">
        <f>F17+F65+F101+F53+F60</f>
        <v>3637.9120000000003</v>
      </c>
      <c r="G116" s="20">
        <f>G17+G65+G101+G53+G60</f>
        <v>2272.732</v>
      </c>
      <c r="H116" s="20">
        <f>H17+H65+H101+H53+H60</f>
        <v>2298.0390000000002</v>
      </c>
      <c r="I116" s="11"/>
    </row>
    <row r="117" spans="1:9">
      <c r="A117" s="12"/>
      <c r="B117" s="12"/>
      <c r="C117" s="12"/>
      <c r="D117" s="13"/>
      <c r="E117" s="12"/>
      <c r="F117" s="14"/>
      <c r="G117" s="15"/>
      <c r="H117" s="15"/>
      <c r="I117" s="11"/>
    </row>
    <row r="118" spans="1:9" ht="12.75" customHeight="1">
      <c r="A118" s="48"/>
      <c r="B118" s="48"/>
      <c r="C118" s="48"/>
      <c r="D118" s="48"/>
      <c r="E118" s="48"/>
      <c r="F118" s="48"/>
    </row>
  </sheetData>
  <mergeCells count="22">
    <mergeCell ref="A11:H11"/>
    <mergeCell ref="A12:H12"/>
    <mergeCell ref="B5:H5"/>
    <mergeCell ref="A6:H6"/>
    <mergeCell ref="A7:H7"/>
    <mergeCell ref="A9:H9"/>
    <mergeCell ref="A10:H10"/>
    <mergeCell ref="I1:N1"/>
    <mergeCell ref="A1:H1"/>
    <mergeCell ref="A2:H2"/>
    <mergeCell ref="A3:H3"/>
    <mergeCell ref="A4:H4"/>
    <mergeCell ref="I10:O10"/>
    <mergeCell ref="I9:N9"/>
    <mergeCell ref="I7:N7"/>
    <mergeCell ref="I3:N3"/>
    <mergeCell ref="I2:N2"/>
    <mergeCell ref="A118:F118"/>
    <mergeCell ref="A116:E116"/>
    <mergeCell ref="A14:H14"/>
    <mergeCell ref="A13:H13"/>
    <mergeCell ref="I13:O13"/>
  </mergeCells>
  <pageMargins left="0.55118110236220474" right="0.27559055118110237" top="0.39370078740157483" bottom="0.31496062992125984" header="0.51181102362204722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прил3</vt:lpstr>
      <vt:lpstr>прил3!Заголовки_для_печати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2025-04-29T05:56:21Z</cp:lastPrinted>
  <dcterms:modified xsi:type="dcterms:W3CDTF">2025-04-29T05:56:48Z</dcterms:modified>
</cp:coreProperties>
</file>